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ml.chart+xml" PartName="/xl/charts/chart4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5.xml"/>
  <Override ContentType="application/vnd.ms-office.chartstyle+xml" PartName="/xl/charts/style3.xml"/>
  <Override ContentType="application/vnd.ms-office.chartcolorstyle+xml" PartName="/xl/charts/colors3.xml"/>
  <Override ContentType="application/vnd.openxmlformats-officedocument.drawingml.chart+xml" PartName="/xl/charts/chart6.xml"/>
  <Override ContentType="application/vnd.ms-office.chartstyle+xml" PartName="/xl/charts/style4.xml"/>
  <Override ContentType="application/vnd.ms-office.chartcolorstyle+xml" PartName="/xl/charts/colors4.xml"/>
  <Override ContentType="application/vnd.openxmlformats-officedocument.drawingml.chart+xml" PartName="/xl/charts/chart7.xml"/>
  <Override ContentType="application/vnd.ms-office.chartstyle+xml" PartName="/xl/charts/style5.xml"/>
  <Override ContentType="application/vnd.ms-office.chartcolorstyle+xml" PartName="/xl/charts/colors5.xml"/>
  <Override ContentType="application/vnd.openxmlformats-officedocument.drawing+xml" PartName="/xl/drawings/drawing3.xml"/>
  <Override ContentType="application/vnd.openxmlformats-officedocument.drawingml.chart+xml" PartName="/xl/charts/chart8.xml"/>
  <Override ContentType="application/vnd.ms-office.chartstyle+xml" PartName="/xl/charts/style6.xml"/>
  <Override ContentType="application/vnd.ms-office.chartcolorstyle+xml" PartName="/xl/charts/colors6.xml"/>
  <Override ContentType="application/vnd.openxmlformats-officedocument.drawingml.chart+xml" PartName="/xl/charts/chart9.xml"/>
  <Override ContentType="application/vnd.ms-office.chartstyle+xml" PartName="/xl/charts/style7.xml"/>
  <Override ContentType="application/vnd.ms-office.chartcolorstyle+xml" PartName="/xl/charts/colors7.xml"/>
  <Override ContentType="application/vnd.openxmlformats-officedocument.drawingml.chart+xml" PartName="/xl/charts/chart10.xml"/>
  <Override ContentType="application/vnd.ms-office.chartstyle+xml" PartName="/xl/charts/style8.xml"/>
  <Override ContentType="application/vnd.ms-office.chartcolorstyle+xml" PartName="/xl/charts/colors8.xml"/>
  <Override ContentType="application/vnd.openxmlformats-officedocument.drawingml.chart+xml" PartName="/xl/charts/chart11.xml"/>
  <Override ContentType="application/vnd.ms-office.chartstyle+xml" PartName="/xl/charts/style9.xml"/>
  <Override ContentType="application/vnd.ms-office.chartcolorstyle+xml" PartName="/xl/charts/colors9.xml"/>
  <Override ContentType="application/vnd.openxmlformats-officedocument.drawingml.chart+xml" PartName="/xl/charts/chart12.xml"/>
  <Override ContentType="application/vnd.ms-office.chartstyle+xml" PartName="/xl/charts/style10.xml"/>
  <Override ContentType="application/vnd.ms-office.chartcolorstyle+xml" PartName="/xl/charts/colors10.xml"/>
  <Override ContentType="application/vnd.openxmlformats-officedocument.drawingml.chart+xml" PartName="/xl/charts/chart13.xml"/>
  <Override ContentType="application/vnd.ms-office.chartstyle+xml" PartName="/xl/charts/style11.xml"/>
  <Override ContentType="application/vnd.ms-office.chartcolorstyle+xml" PartName="/xl/charts/colors11.xml"/>
  <Override ContentType="application/vnd.openxmlformats-officedocument.drawing+xml" PartName="/xl/drawings/drawing4.xml"/>
  <Override ContentType="application/vnd.openxmlformats-officedocument.drawingml.chart+xml" PartName="/xl/charts/chart14.xml"/>
  <Override ContentType="application/vnd.ms-office.chartstyle+xml" PartName="/xl/charts/style12.xml"/>
  <Override ContentType="application/vnd.ms-office.chartcolorstyle+xml" PartName="/xl/charts/colors12.xml"/>
  <Override ContentType="application/vnd.openxmlformats-officedocument.drawingml.chart+xml" PartName="/xl/charts/chart15.xml"/>
  <Override ContentType="application/vnd.ms-office.chartstyle+xml" PartName="/xl/charts/style13.xml"/>
  <Override ContentType="application/vnd.ms-office.chartcolorstyle+xml" PartName="/xl/charts/colors13.xml"/>
  <Override ContentType="application/vnd.openxmlformats-officedocument.drawingml.chart+xml" PartName="/xl/charts/chart16.xml"/>
  <Override ContentType="application/vnd.ms-office.chartstyle+xml" PartName="/xl/charts/style14.xml"/>
  <Override ContentType="application/vnd.ms-office.chartcolorstyle+xml" PartName="/xl/charts/colors14.xml"/>
  <Override ContentType="application/vnd.openxmlformats-officedocument.drawingml.chart+xml" PartName="/xl/charts/chart17.xml"/>
  <Override ContentType="application/vnd.ms-office.chartstyle+xml" PartName="/xl/charts/style15.xml"/>
  <Override ContentType="application/vnd.ms-office.chartcolorstyle+xml" PartName="/xl/charts/colors15.xml"/>
  <Override ContentType="application/vnd.openxmlformats-officedocument.drawingml.chart+xml" PartName="/xl/charts/chart18.xml"/>
  <Override ContentType="application/vnd.ms-office.chartstyle+xml" PartName="/xl/charts/style16.xml"/>
  <Override ContentType="application/vnd.ms-office.chartcolorstyle+xml" PartName="/xl/charts/colors16.xml"/>
  <Override ContentType="application/vnd.openxmlformats-officedocument.drawingml.chart+xml" PartName="/xl/charts/chart19.xml"/>
  <Override ContentType="application/vnd.ms-office.chartstyle+xml" PartName="/xl/charts/style17.xml"/>
  <Override ContentType="application/vnd.ms-office.chartcolorstyle+xml" PartName="/xl/charts/colors17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ykim8_worldbank_org/Documents/projects/Global work/GSGs/GSG3 Fiscal/Gender and fiscal/synthesis/Reproducibility/4.Output/Figures/"/>
    </mc:Choice>
  </mc:AlternateContent>
  <xr:revisionPtr revIDLastSave="3" documentId="13_ncr:1_{324BB68A-4EB0-45F9-8E53-37B34491A46F}" xr6:coauthVersionLast="47" xr6:coauthVersionMax="47" xr10:uidLastSave="{70452D4C-10D3-420B-BFE6-CFCE1C2C1082}"/>
  <bookViews>
    <workbookView xWindow="-108" yWindow="-108" windowWidth="30936" windowHeight="16776" firstSheet="3" activeTab="3"/>
  </bookViews>
  <sheets>
    <sheet name="Figure 3.1" sheetId="6" r:id="rId1"/>
    <sheet name="Tab 4.1" sheetId="9" r:id="rId2"/>
    <sheet name="Tab 4.2" sheetId="8" r:id="rId3"/>
    <sheet name="Fig 4.1" sheetId="10" r:id="rId4"/>
    <sheet name="Fig 4.3" sheetId="14" r:id="rId5"/>
    <sheet name="Fig 4.2" sheetId="11" r:id="rId6"/>
    <sheet name="Fig 4.4" sheetId="13" r:id="rId7"/>
  </sheets>
  <calcPr calcId="191029" fullCalcOnLoad="true" iterateDelta="0.00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<sst xmlns="http://schemas.openxmlformats.org/spreadsheetml/2006/main" xmlns:r="http://schemas.openxmlformats.org/officeDocument/2006/relationships" xmlns:xdr="http://schemas.openxmlformats.org/drawingml/2006/spreadsheetDrawing" count="502" uniqueCount="247">
  <si>
    <t>T1: Single-adult HHs, any earner, no dependents</t>
  </si>
  <si>
    <t>T2: Female only adult, no earner, with dependents</t>
  </si>
  <si>
    <t>T3: Female only adult, earner, with dependents</t>
  </si>
  <si>
    <t>T4: Male only adult, any earner, with dependents</t>
  </si>
  <si>
    <t>T5: Two+ adults, no earner, no E &amp; any C</t>
  </si>
  <si>
    <t>T6: Two+ adults, no earner, with E &amp; any C</t>
  </si>
  <si>
    <t>T8a: Two+ adults, at least one formal earner (any gender), female majority earners, any dependents</t>
  </si>
  <si>
    <t>T8b: Two+ adults, at least one formal earner (any gender), male majority earners, any dependents</t>
  </si>
  <si>
    <t>T9: Two+ adults, majority female earner (all informal), no E &amp; no C</t>
  </si>
  <si>
    <t>T10: Two+ adults, majority female earner (all informal), only E</t>
  </si>
  <si>
    <t>T11: Two+ adults, majority female earner (all informal), both E&amp;C</t>
  </si>
  <si>
    <t>T12: Two+ adults, majority female earner (all informal), only C</t>
  </si>
  <si>
    <t>T13: Two+ adults, majority male earner (all informal), no E &amp; no C</t>
  </si>
  <si>
    <t>T14: Two+ adults, majority male earner (all informal), only E</t>
  </si>
  <si>
    <t>T15: Two+ adults, majority male earner (all informal), both E&amp;C</t>
  </si>
  <si>
    <t>T16: Two+ adults, majority male earner (all informal), only C</t>
  </si>
  <si>
    <t>T17: Two+ adults, balanced earners (all informal), no E &amp; no C</t>
  </si>
  <si>
    <t>T18: Two+ adults, balanced earners (all informal), only E</t>
  </si>
  <si>
    <t>T19: Two+ adults, balanced earners (all informal), both E &amp; C</t>
  </si>
  <si>
    <t>T20: Two+ adults, balanced earners (all informal), only C</t>
  </si>
  <si>
    <t>Bulgaria</t>
  </si>
  <si>
    <t>Kenya</t>
  </si>
  <si>
    <t>Peru</t>
  </si>
  <si>
    <t>T7: Two+ adults, at least one formal earner (any gender), no dependents</t>
  </si>
  <si>
    <t>T8: Two+ adults, at least one formal earner (any gender), any dependents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</si>
  <si>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</si>
  <si>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</si>
  <si>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</si>
  <si>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</si>
  <si>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</si>
  <si>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</si>
  <si>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</si>
  <si>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</si>
  <si>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</si>
  <si>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</si>
  <si>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</si>
  <si>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</si>
  <si>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</si>
  <si>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</si>
  <si>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</si>
  <si>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</si>
  <si>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</si>
  <si>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</si>
  <si>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</si>
  <si>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</si>
  <si>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Pre- and post-fiscal poverty</t>
  </si>
  <si>
    <t>MI</t>
  </si>
  <si>
    <t>DI</t>
  </si>
  <si>
    <t>CI</t>
  </si>
  <si>
    <t>Female single adult, no earner, with dependents</t>
  </si>
  <si>
    <t>Female single adult, earner, with dependents</t>
  </si>
  <si>
    <t>Male single adult, any earner, with dependents</t>
  </si>
  <si>
    <t>Multi-adult, male majority earner</t>
  </si>
  <si>
    <t>Multi-adult, female majority earner</t>
  </si>
  <si>
    <t>Multi-adult, male majority earner, no E &amp; no C</t>
  </si>
  <si>
    <t>Multi-adult, male majority earner, only E</t>
  </si>
  <si>
    <t>Multi-adult, male majority earner, E &amp; C</t>
  </si>
  <si>
    <t>Multi-adult, male majority earner, only C</t>
  </si>
  <si>
    <t>Multi-adult, female majority earner, no E &amp; no C</t>
  </si>
  <si>
    <t>Multi-adult, female majority earner, only E</t>
  </si>
  <si>
    <t>Multi-adult, female majority earner, both E &amp; C</t>
  </si>
  <si>
    <t>Multi-adult, female majority earner, only C</t>
  </si>
  <si>
    <t>Female majority earner, no E &amp; no C</t>
  </si>
  <si>
    <t>Female majority earner</t>
  </si>
  <si>
    <t>Male majority earner</t>
  </si>
  <si>
    <t>Female majority earner, only E</t>
  </si>
  <si>
    <t>Female majority earner, both E &amp; C</t>
  </si>
  <si>
    <t>Female majority earner, only C</t>
  </si>
  <si>
    <t>Male majority earner, no E &amp; no C</t>
  </si>
  <si>
    <t>Male majority earner, only E</t>
  </si>
  <si>
    <t>Male majority earner, E &amp; C</t>
  </si>
  <si>
    <t>Male majority earner, only C</t>
  </si>
  <si>
    <t>Female adult, no earner, with dependents</t>
  </si>
  <si>
    <t>Female adult, earner, with dependents</t>
  </si>
  <si>
    <t>Male adult, any earner, with dependents</t>
  </si>
  <si>
    <t>National</t>
  </si>
  <si>
    <t>Description</t>
  </si>
  <si>
    <t>Group</t>
  </si>
  <si>
    <t>Included types</t>
  </si>
  <si>
    <t>A</t>
  </si>
  <si>
    <t>B</t>
  </si>
  <si>
    <t>G</t>
  </si>
  <si>
    <t>H</t>
  </si>
  <si>
    <t>T2–T3</t>
  </si>
  <si>
    <t>Main comparator for A in terms of gender impacts</t>
  </si>
  <si>
    <t>T9-T12</t>
  </si>
  <si>
    <t>T13-T16</t>
  </si>
  <si>
    <t>Informally employed women dominate earnings; key for understanding exclusion from contributory systems and exposure to indirect taxes.</t>
  </si>
  <si>
    <t>Main comparator for G; contrasts male vs female majority in  informal contexts.</t>
  </si>
  <si>
    <t>Main logic</t>
  </si>
  <si>
    <t>Table 3.1 Gender Gaps in Poverty Rate Before and After Fiscal Policy</t>
  </si>
  <si>
    <t>For calculation</t>
  </si>
  <si>
    <t>prefiscal</t>
  </si>
  <si>
    <t>postfiscal</t>
  </si>
  <si>
    <t>#</t>
  </si>
  <si>
    <t>Country</t>
  </si>
  <si>
    <t>hh_type</t>
  </si>
  <si>
    <t>prefiscal_gap</t>
  </si>
  <si>
    <t>postfiscal_gap</t>
  </si>
  <si>
    <t>pattern</t>
  </si>
  <si>
    <t>color</t>
  </si>
  <si>
    <t>shape</t>
  </si>
  <si>
    <t>prefiscal_F</t>
  </si>
  <si>
    <t>prefiscal_M</t>
  </si>
  <si>
    <t>postfiscal_F</t>
  </si>
  <si>
    <t>post_fiscalM</t>
  </si>
  <si>
    <t>No data by income concept</t>
  </si>
  <si>
    <t>checked</t>
  </si>
  <si>
    <t>Headed households</t>
  </si>
  <si>
    <t>Narrows</t>
  </si>
  <si>
    <t>BLUE</t>
  </si>
  <si>
    <t>Circle</t>
  </si>
  <si>
    <t>Georgia</t>
  </si>
  <si>
    <t>Guinea</t>
  </si>
  <si>
    <t>Earner-majority</t>
  </si>
  <si>
    <t>Persists/widens</t>
  </si>
  <si>
    <t>RED</t>
  </si>
  <si>
    <t>Square</t>
  </si>
  <si>
    <t>Viet Nam</t>
  </si>
  <si>
    <t>Togo</t>
  </si>
  <si>
    <t>Sustained HH</t>
  </si>
  <si>
    <t>Angola</t>
  </si>
  <si>
    <t>Romania</t>
  </si>
  <si>
    <t>Single parents</t>
  </si>
  <si>
    <t>Eliminated</t>
  </si>
  <si>
    <t>GREEN</t>
  </si>
  <si>
    <t>El Salvador</t>
  </si>
  <si>
    <t>Sole providers no remit</t>
  </si>
  <si>
    <t>Nigeria</t>
  </si>
  <si>
    <t>Single mothers</t>
  </si>
  <si>
    <t>Brazil</t>
  </si>
  <si>
    <t>Headed HH</t>
  </si>
  <si>
    <t>Uruguay</t>
  </si>
  <si>
    <t>Pakistan</t>
  </si>
  <si>
    <t>Jordan</t>
  </si>
  <si>
    <t>Female &gt;60% earners</t>
  </si>
  <si>
    <t>Reverse</t>
  </si>
  <si>
    <t>YELLOW</t>
  </si>
  <si>
    <t>Palestine</t>
  </si>
  <si>
    <t xml:space="preserve">Reverse </t>
  </si>
  <si>
    <t>Diamond</t>
  </si>
  <si>
    <t>Triangle</t>
  </si>
  <si>
    <t>Pre-Fiscal Female (%)</t>
  </si>
  <si>
    <t>Pre-Fiscal Male (%)</t>
  </si>
  <si>
    <t>Pre-Fiscal Gap (pp)</t>
  </si>
  <si>
    <t>Post-Fiscal Female (%)</t>
  </si>
  <si>
    <t>Post-Fiscal Male (%)</t>
  </si>
  <si>
    <t>Post-Fiscal Gap (pp)</t>
  </si>
  <si>
    <t>Gap Widens or Persists</t>
  </si>
  <si>
    <t>Gap Narrows but with Worse Outcomes</t>
  </si>
  <si>
    <t>Gap Reversed due to Selection</t>
  </si>
  <si>
    <t>Gap Closed or Reversed</t>
  </si>
  <si>
    <t>x</t>
  </si>
  <si>
    <t>Captures single mothers with care burdens; highest gendered poverty risk</t>
  </si>
  <si>
    <t>Single-adult HHs with dependents, female adult only (any earner status)</t>
  </si>
  <si>
    <t>Single-adult HHs with dependents, male  adult only (any earner status)</t>
  </si>
  <si>
    <t>Multi-adult HHs, all earners informal, majority female earners (with and without dependents)</t>
  </si>
  <si>
    <t>Multi-adult HHs, all earners informal, majority male earners (with and without dependents)</t>
  </si>
  <si>
    <t>Table 4.1. Core Household Groups Used in Analysis</t>
  </si>
  <si>
    <t>Figure 4.1. Population Share of Main Household Types, by Country</t>
  </si>
  <si>
    <t>Income level / GDP per capita (current USD)</t>
  </si>
  <si>
    <t>Demography &amp; labor market</t>
  </si>
  <si>
    <t>Key fiscal features</t>
  </si>
  <si>
    <t>Headline CEQ results (inequality &amp; poverty)</t>
  </si>
  <si>
    <t>Gendered labor market features</t>
  </si>
  <si>
    <t>Upper-middle-income; ~USD 17,400</t>
  </si>
  <si>
    <t>Aging population; high LFP; very low informality</t>
  </si>
  <si>
    <t>Progressive PIT/SSC; extensive social protection; universal health &amp; education</t>
  </si>
  <si>
    <t>Reduces inequality; modest poverty impact; strong equalization from in-kind services</t>
  </si>
  <si>
    <t>Single mothers face high poverty; women concentrated in lower-paid jobs</t>
  </si>
  <si>
    <t>Lower-middle-income; ~USD 2,200</t>
  </si>
  <si>
    <t>Very young population; informality ~80%</t>
  </si>
  <si>
    <t>Narrow tax base; large indirect taxes; small targeted transfers</t>
  </si>
  <si>
    <t>Reduces inequality via in-kind benefits; increases poverty due to taxes &gt; transfers</t>
  </si>
  <si>
    <t>Female informality extremely high; unpaid care drives low earnings</t>
  </si>
  <si>
    <t>Upper-middle-income; ~USD 8,500</t>
  </si>
  <si>
    <t>Mixed formal–informal economy; rural–urban divides</t>
  </si>
  <si>
    <t>Large PIT exemption; regressive indirect taxes; targeted transfers (JUNTOS, Pensión 65)</t>
  </si>
  <si>
    <t>Moderate inequality reduction; slight poverty increase</t>
  </si>
  <si>
    <t>65% of inactive women cite domestic/care work; large gender participation gap</t>
  </si>
  <si>
    <t>Table 4.2. Country context for Bulgaria, Kenya, and Peru</t>
  </si>
  <si>
    <t>Single-M</t>
  </si>
  <si>
    <t>Single-F: no earner</t>
  </si>
  <si>
    <t>Single-F: with earner</t>
  </si>
  <si>
    <t>Multi-F: no dependents</t>
  </si>
  <si>
    <t>Multi-F: elderly only</t>
  </si>
  <si>
    <t>Multi-F: children only</t>
  </si>
  <si>
    <t>Multi-M: no dependents</t>
  </si>
  <si>
    <t>Multi-M: elderly only</t>
  </si>
  <si>
    <t>Multi-M: children and elderly</t>
  </si>
  <si>
    <t>Multi-M: children only</t>
  </si>
  <si>
    <t>Multi-F: children and elderly</t>
  </si>
  <si>
    <t>Multi-M (all dependency types)</t>
  </si>
  <si>
    <t>Multi-F (all dependency types)</t>
  </si>
  <si>
    <t>Single female-adult HHs with dependents</t>
  </si>
  <si>
    <t>Single male-adult HHs with dependents</t>
  </si>
  <si>
    <t>Multi-adult HHs, women-sustained</t>
  </si>
  <si>
    <t>Multi-adult HHs, men-sustained</t>
  </si>
  <si>
    <t>T4: Male only adult, any earner, with dependents (B)</t>
  </si>
  <si>
    <t>T3: Female only adult, earner, with dependents (A2)</t>
  </si>
  <si>
    <t>T2: Female only adult, no earner, with dependents (A1)</t>
  </si>
  <si>
    <t>Net fiscal position</t>
  </si>
  <si>
    <t>Net cash position</t>
  </si>
  <si>
    <t>Education</t>
  </si>
  <si>
    <t>Health</t>
  </si>
  <si>
    <t>Indirect subsidies</t>
  </si>
  <si>
    <t>Direct transfers</t>
  </si>
  <si>
    <t>Indirect taxes</t>
  </si>
  <si>
    <t>Direct taxes</t>
  </si>
  <si>
    <t>Household Typology</t>
  </si>
  <si>
    <t>Household Type Description</t>
  </si>
  <si>
    <t>Female adult, no earner, with dependents (A1)</t>
  </si>
  <si>
    <t>Female adult, earner, with dependents (A2)</t>
  </si>
  <si>
    <t>Male adult, any earner, with dependents (B)</t>
  </si>
  <si>
    <t>Female majority earner, with dependents (G)</t>
  </si>
  <si>
    <t>Male majority earner, with dependents (H)</t>
  </si>
  <si>
    <t>Female majority earner, no E &amp; no C (G1)</t>
  </si>
  <si>
    <t>Female majority earner, only E (G2)</t>
  </si>
  <si>
    <t>Female majority earner, both E &amp; C (G3)</t>
  </si>
  <si>
    <t>Female majority earner, only C (G4)</t>
  </si>
  <si>
    <t>Male majority earner, no E &amp; no C (H1)</t>
  </si>
  <si>
    <t>Male majority earner, only E (H2)</t>
  </si>
  <si>
    <t>Male majority earner, both E &amp; C (H3)</t>
  </si>
  <si>
    <t>Male majority earner, only C (H4)</t>
  </si>
  <si>
    <t>SIC contributions</t>
  </si>
  <si>
    <t>Subsidies</t>
  </si>
  <si>
    <t>Female majority earner, with dependents</t>
  </si>
  <si>
    <t>Male majority earner, with dependents</t>
  </si>
  <si>
    <t>fiscal_instrument</t>
  </si>
  <si>
    <t>Male majority earner, both E &amp; C</t>
  </si>
  <si>
    <t>Net benefit/cash position by household type</t>
  </si>
  <si>
    <t>SSC</t>
  </si>
  <si>
    <t>Direct Taxes</t>
  </si>
  <si>
    <t>Direct Transfers</t>
  </si>
  <si>
    <t>Indirect Taxes</t>
  </si>
  <si>
    <t>Net Cash Benefit</t>
  </si>
  <si>
    <t>Net Total Benefit</t>
  </si>
  <si>
    <t>T7a: Two+ adults, at least one formal earner (any gender), female majority earners, no dependents</t>
  </si>
  <si>
    <t>T7a</t>
  </si>
  <si>
    <t>T7b: Two+ adults, at least one formal earner (any gender), male majority earners, no dependents</t>
  </si>
  <si>
    <t>T7b</t>
  </si>
  <si>
    <t>T7c: Two+ adults, at least one formal earner (any gender), balanced earners, o dependents</t>
  </si>
  <si>
    <t>T7c</t>
  </si>
  <si>
    <t>T8a</t>
  </si>
  <si>
    <t>T8b</t>
  </si>
  <si>
    <t>T8c: Two+ adults, at least one formal earner (any gender), balanced earners, any dependents</t>
  </si>
  <si>
    <t>T8c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</si>
</sst>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5">
    <numFmt numFmtId="43" formatCode="_(* #,##0.00_);_(* \(#,##0.00\);_(* &quot;-&quot;??_);_(@_)"/>
    <numFmt numFmtId="164" formatCode="0.0"/>
    <numFmt numFmtId="165" formatCode="0.0%"/>
    <numFmt numFmtId="166" formatCode="#0"/>
    <numFmt numFmtId="167" formatCode="##0.0"/>
  </numFmts>
  <fonts count="14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"/>
      <family val="2"/>
    </font>
    <font>
      <b/>
      <i/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4"/>
      <color theme="1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5117038484"/>
        <bgColor indexed="64"/>
      </patternFill>
    </fill>
    <fill>
      <patternFill patternType="solid">
        <fgColor theme="7" tint="0.79995117038484"/>
        <bgColor indexed="64"/>
      </patternFill>
    </fill>
    <fill>
      <patternFill patternType="solid">
        <fgColor theme="7" tint="-0.24994659260842"/>
        <bgColor indexed="64"/>
      </patternFill>
    </fill>
    <fill>
      <patternFill patternType="solid">
        <fgColor theme="8" tint="0.39997558519242"/>
        <bgColor indexed="64"/>
      </patternFill>
    </fill>
    <fill>
      <patternFill patternType="solid">
        <fgColor theme="2" tint="-0.49995422223579"/>
        <bgColor indexed="64"/>
      </patternFill>
    </fill>
    <fill>
      <patternFill patternType="solid">
        <fgColor theme="4" tint="0.79995117038484"/>
        <bgColor indexed="64"/>
      </patternFill>
    </fill>
    <fill>
      <patternFill patternType="solid">
        <fgColor theme="2" tint="-0.0999786370433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099978637043367"/>
        <bgColor indexed="64"/>
      </patternFill>
    </fill>
    <fill>
      <patternFill patternType="solid">
        <fgColor theme="3" tint="0.7499618518631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43" fontId="3" fillId="0" borderId="0" applyFont="false" applyFill="false" applyBorder="false" applyAlignment="false" applyProtection="false"/>
    <xf numFmtId="9" fontId="3" fillId="0" borderId="0" applyFont="false" applyFill="false" applyBorder="false" applyAlignment="false" applyProtection="false"/>
    <xf numFmtId="0" fontId="11" fillId="0" borderId="0"/>
    <xf numFmtId="43" fontId="12" fillId="0" borderId="0" applyFont="false" applyFill="false" applyBorder="false" applyAlignment="false" applyProtection="false"/>
  </cellStyleXfs>
  <cellXfs count="82">
    <xf numFmtId="0" fontId="0" fillId="0" borderId="0" xfId="0"/>
    <xf numFmtId="0" fontId="0" fillId="2" borderId="0" xfId="0" applyFill="true"/>
    <xf numFmtId="0" fontId="1" fillId="3" borderId="1" xfId="0" applyFont="true" applyFill="true" applyBorder="true" applyAlignment="true">
      <alignment horizontal="left"/>
    </xf>
    <xf numFmtId="0" fontId="1" fillId="4" borderId="1" xfId="0" applyFont="true" applyFill="true" applyBorder="true" applyAlignment="true">
      <alignment horizontal="left"/>
    </xf>
    <xf numFmtId="0" fontId="0" fillId="5" borderId="0" xfId="0" applyFill="true"/>
    <xf numFmtId="0" fontId="0" fillId="6" borderId="0" xfId="0" applyFill="true"/>
    <xf numFmtId="0" fontId="0" fillId="7" borderId="0" xfId="0" applyFill="true"/>
    <xf numFmtId="0" fontId="0" fillId="8" borderId="0" xfId="0" applyFill="true"/>
    <xf numFmtId="164" fontId="0" fillId="0" borderId="0" xfId="0" applyNumberFormat="true"/>
    <xf numFmtId="164" fontId="0" fillId="9" borderId="0" xfId="0" applyNumberFormat="true" applyFill="true"/>
    <xf numFmtId="164" fontId="0" fillId="6" borderId="0" xfId="0" applyNumberFormat="true" applyFill="true"/>
    <xf numFmtId="164" fontId="0" fillId="0" borderId="0" xfId="1" applyNumberFormat="true" applyFont="true"/>
    <xf numFmtId="0" fontId="0" fillId="0" borderId="0" xfId="0" applyAlignment="true">
      <alignment vertical="center" wrapText="true"/>
    </xf>
    <xf numFmtId="0" fontId="0" fillId="0" borderId="0" xfId="0" applyAlignment="true">
      <alignment horizontal="center" vertical="center" wrapText="true"/>
    </xf>
    <xf numFmtId="0" fontId="0" fillId="0" borderId="8" xfId="0" applyBorder="true" applyAlignment="true">
      <alignment vertical="center" wrapText="true"/>
    </xf>
    <xf numFmtId="0" fontId="4" fillId="10" borderId="9" xfId="0" applyFont="true" applyFill="true" applyBorder="true"/>
    <xf numFmtId="0" fontId="4" fillId="10" borderId="10" xfId="0" applyFont="true" applyFill="true" applyBorder="true" applyAlignment="true">
      <alignment wrapText="true"/>
    </xf>
    <xf numFmtId="0" fontId="4" fillId="10" borderId="11" xfId="0" applyFont="true" applyFill="true" applyBorder="true" applyAlignment="true">
      <alignment wrapText="true"/>
    </xf>
    <xf numFmtId="0" fontId="0" fillId="11" borderId="3" xfId="0" applyFill="true" applyBorder="true" applyAlignment="true">
      <alignment wrapText="true"/>
    </xf>
    <xf numFmtId="0" fontId="0" fillId="11" borderId="4" xfId="0" applyFill="true" applyBorder="true" applyAlignment="true">
      <alignment wrapText="true"/>
    </xf>
    <xf numFmtId="0" fontId="0" fillId="11" borderId="0" xfId="0" applyFill="true" applyAlignment="true">
      <alignment wrapText="true"/>
    </xf>
    <xf numFmtId="0" fontId="0" fillId="11" borderId="1" xfId="0" applyFill="true" applyBorder="true" applyAlignment="true">
      <alignment wrapText="true"/>
    </xf>
    <xf numFmtId="0" fontId="5" fillId="0" borderId="0" xfId="0" applyFont="true" applyAlignment="true">
      <alignment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/>
    </xf>
    <xf numFmtId="0" fontId="0" fillId="0" borderId="0" xfId="0" applyAlignment="true">
      <alignment horizontal="right" vertical="center" wrapText="true"/>
    </xf>
    <xf numFmtId="0" fontId="0" fillId="0" borderId="0" xfId="0" applyAlignment="true">
      <alignment horizontal="right"/>
    </xf>
    <xf numFmtId="0" fontId="5" fillId="0" borderId="9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5" fillId="0" borderId="11" xfId="0" applyFont="true" applyBorder="true" applyAlignment="true">
      <alignment horizontal="center" vertical="center" wrapText="true"/>
    </xf>
    <xf numFmtId="0" fontId="5" fillId="0" borderId="0" xfId="0" applyFont="true" applyAlignment="true">
      <alignment horizontal="center" vertical="center" wrapText="true"/>
    </xf>
    <xf numFmtId="0" fontId="6" fillId="0" borderId="5" xfId="0" applyFont="true" applyBorder="true" applyAlignment="true">
      <alignment vertical="center" wrapText="true"/>
    </xf>
    <xf numFmtId="0" fontId="0" fillId="0" borderId="5" xfId="0" applyBorder="true" applyAlignment="true">
      <alignment vertical="center" wrapText="true"/>
    </xf>
    <xf numFmtId="0" fontId="0" fillId="0" borderId="6" xfId="0" applyBorder="true" applyAlignment="true">
      <alignment vertical="center" wrapText="true"/>
    </xf>
    <xf numFmtId="0" fontId="0" fillId="0" borderId="5" xfId="0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1" fontId="0" fillId="0" borderId="5" xfId="0" applyNumberFormat="true" applyBorder="true" applyAlignment="true">
      <alignment horizontal="center" vertical="center" wrapText="true"/>
    </xf>
    <xf numFmtId="1" fontId="0" fillId="0" borderId="0" xfId="0" applyNumberFormat="true" applyAlignment="true">
      <alignment horizontal="center" vertical="center" wrapText="true"/>
    </xf>
    <xf numFmtId="1" fontId="0" fillId="0" borderId="1" xfId="0" applyNumberFormat="true" applyBorder="true" applyAlignment="true">
      <alignment horizontal="center" vertical="center" wrapText="true"/>
    </xf>
    <xf numFmtId="1" fontId="0" fillId="0" borderId="6" xfId="0" applyNumberFormat="true" applyBorder="true" applyAlignment="true">
      <alignment horizontal="center" vertical="center" wrapText="true"/>
    </xf>
    <xf numFmtId="1" fontId="0" fillId="0" borderId="7" xfId="0" applyNumberFormat="true" applyBorder="true" applyAlignment="true">
      <alignment horizontal="center" vertical="center" wrapText="true"/>
    </xf>
    <xf numFmtId="1" fontId="0" fillId="0" borderId="8" xfId="0" applyNumberFormat="true" applyBorder="true" applyAlignment="true">
      <alignment horizontal="center" vertical="center" wrapText="true"/>
    </xf>
    <xf numFmtId="0" fontId="0" fillId="11" borderId="2" xfId="0" applyFill="true" applyBorder="true" applyAlignment="true">
      <alignment vertical="top"/>
    </xf>
    <xf numFmtId="0" fontId="0" fillId="11" borderId="5" xfId="0" applyFill="true" applyBorder="true" applyAlignment="true">
      <alignment vertical="top"/>
    </xf>
    <xf numFmtId="0" fontId="0" fillId="9" borderId="0" xfId="0" applyFill="true"/>
    <xf numFmtId="0" fontId="8" fillId="0" borderId="0" xfId="0" applyFont="true"/>
    <xf numFmtId="0" fontId="9" fillId="0" borderId="0" xfId="0" applyFont="true"/>
    <xf numFmtId="0" fontId="7" fillId="12" borderId="2" xfId="0" applyFont="true" applyFill="true" applyBorder="true" applyAlignment="true">
      <alignment horizontal="center" vertical="center" wrapText="true"/>
    </xf>
    <xf numFmtId="0" fontId="7" fillId="12" borderId="3" xfId="0" applyFont="true" applyFill="true" applyBorder="true" applyAlignment="true">
      <alignment vertical="center" wrapText="true"/>
    </xf>
    <xf numFmtId="0" fontId="7" fillId="12" borderId="4" xfId="0" applyFont="true" applyFill="true" applyBorder="true" applyAlignment="true">
      <alignment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0" fillId="0" borderId="7" xfId="0" applyBorder="true" applyAlignment="true">
      <alignment vertical="center" wrapText="true"/>
    </xf>
    <xf numFmtId="0" fontId="0" fillId="0" borderId="10" xfId="0" applyBorder="true" applyAlignment="true">
      <alignment vertical="center" wrapText="true"/>
    </xf>
    <xf numFmtId="0" fontId="0" fillId="0" borderId="11" xfId="0" applyBorder="true" applyAlignment="true">
      <alignment vertical="center" wrapText="true"/>
    </xf>
    <xf numFmtId="0" fontId="7" fillId="12" borderId="2" xfId="0" applyFont="true" applyFill="true" applyBorder="true" applyAlignment="true">
      <alignment vertical="center" wrapText="true"/>
    </xf>
    <xf numFmtId="0" fontId="0" fillId="0" borderId="9" xfId="0" applyBorder="true" applyAlignment="true">
      <alignment vertical="center" wrapText="true"/>
    </xf>
    <xf numFmtId="164" fontId="0" fillId="9" borderId="0" xfId="1" applyNumberFormat="true" applyFont="true" applyFill="true"/>
    <xf numFmtId="2" fontId="0" fillId="0" borderId="0" xfId="0" applyNumberFormat="true"/>
    <xf numFmtId="1" fontId="0" fillId="0" borderId="0" xfId="0" applyNumberFormat="true"/>
    <xf numFmtId="165" fontId="0" fillId="0" borderId="0" xfId="0" applyNumberFormat="true"/>
    <xf numFmtId="165" fontId="0" fillId="0" borderId="0" xfId="2" applyNumberFormat="true" applyFont="true"/>
    <xf numFmtId="0" fontId="10" fillId="0" borderId="0" xfId="0" applyFont="true"/>
    <xf numFmtId="2" fontId="0" fillId="0" borderId="0" xfId="4" applyNumberFormat="true" applyFont="true"/>
    <xf numFmtId="2" fontId="0" fillId="0" borderId="0" xfId="2" applyNumberFormat="true" applyFont="true"/>
    <xf numFmtId="166" fontId="1" fillId="0" borderId="0" xfId="0" applyNumberFormat="true" applyFont="true"/>
    <xf numFmtId="167" fontId="1" fillId="0" borderId="0" xfId="0" applyNumberFormat="true" applyFont="true"/>
    <xf numFmtId="0" fontId="0" fillId="0" borderId="0" xfId="0" applyAlignment="true">
      <alignment wrapText="true"/>
    </xf>
    <xf numFmtId="2" fontId="0" fillId="0" borderId="0" xfId="1" applyNumberFormat="true" applyFont="true"/>
    <xf numFmtId="2" fontId="10" fillId="0" borderId="0" xfId="1" applyNumberFormat="true" applyFont="true"/>
    <xf numFmtId="0" fontId="0" fillId="13" borderId="0" xfId="0" applyFill="true"/>
    <xf numFmtId="2" fontId="0" fillId="13" borderId="0" xfId="0" applyNumberFormat="true" applyFill="true"/>
    <xf numFmtId="2" fontId="0" fillId="13" borderId="0" xfId="4" applyNumberFormat="true" applyFont="true" applyFill="true"/>
    <xf numFmtId="2" fontId="0" fillId="0" borderId="0" xfId="2" applyNumberFormat="true" applyFont="true" applyAlignment="true">
      <alignment horizontal="center"/>
    </xf>
    <xf numFmtId="0" fontId="13" fillId="0" borderId="12" xfId="0" applyFont="true" applyBorder="true"/>
    <xf numFmtId="0" fontId="0" fillId="0" borderId="0" xfId="0" applyAlignment="true">
      <alignment horizontal="center"/>
    </xf>
    <xf numFmtId="0" fontId="10" fillId="0" borderId="0" xfId="0" applyFont="true" applyAlignment="true">
      <alignment wrapText="true"/>
    </xf>
    <xf numFmtId="0" fontId="1" fillId="0" borderId="1" xfId="0" applyFont="true" applyBorder="true" applyAlignment="true">
      <alignment horizontal="left"/>
    </xf>
    <xf numFmtId="0" fontId="0" fillId="0" borderId="13" xfId="0" applyBorder="true" applyAlignment="true">
      <alignment wrapText="true"/>
    </xf>
    <xf numFmtId="0" fontId="0" fillId="0" borderId="12" xfId="0" applyBorder="true"/>
    <xf numFmtId="165" fontId="0" fillId="0" borderId="12" xfId="2" applyNumberFormat="true" applyFont="true" applyBorder="true"/>
  </cellXfs>
  <cellStyles count="5">
    <cellStyle name="Comma" xfId="1" builtinId="3"/>
    <cellStyle name="Comma 2" xfId="4"/>
    <cellStyle name="Normal" xfId="0" builtinId="0"/>
    <cellStyle name="Normal 2" xfId="3"/>
    <cellStyle name="Percent" xfId="2" builtinId="5"/>
  </cellStyles>
  <dxfs count="0"/>
  <tableStyles count="1" defaultTableStyle="TableStyleMedium2" defaultPivotStyle="PivotStyleLight16">
    <tableStyle name="Invisible" pivot="false" table="false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theme/theme1.xml" Type="http://schemas.openxmlformats.org/officeDocument/2006/relationships/theme" Id="rId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sharedStrings.xml" Type="http://schemas.openxmlformats.org/officeDocument/2006/relationships/sharedStrings" Id="rId10"/><Relationship Target="worksheets/sheet4.xml" Type="http://schemas.openxmlformats.org/officeDocument/2006/relationships/worksheet" Id="rId4"/><Relationship Target="styles.xml" Type="http://schemas.openxmlformats.org/officeDocument/2006/relationships/style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4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5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_rels/chart6.xml.rels><?xml version="1.0" encoding="UTF-8"?><Relationships xmlns="http://schemas.openxmlformats.org/package/2006/relationships"><Relationship Target="colors4.xml" Type="http://schemas.microsoft.com/office/2011/relationships/chartColorStyle" Id="rId2"/><Relationship Target="style4.xml" Type="http://schemas.microsoft.com/office/2011/relationships/chartStyle" Id="rId1"/></Relationships>
</file>

<file path=xl/charts/_rels/chart7.xml.rels><?xml version="1.0" encoding="UTF-8"?><Relationships xmlns="http://schemas.openxmlformats.org/package/2006/relationships"><Relationship Target="colors5.xml" Type="http://schemas.microsoft.com/office/2011/relationships/chartColorStyle" Id="rId2"/><Relationship Target="style5.xml" Type="http://schemas.microsoft.com/office/2011/relationships/chartStyle" Id="rId1"/></Relationships>
</file>

<file path=xl/charts/_rels/chart8.xml.rels><?xml version="1.0" encoding="UTF-8"?><Relationships xmlns="http://schemas.openxmlformats.org/package/2006/relationships"><Relationship Target="colors6.xml" Type="http://schemas.microsoft.com/office/2011/relationships/chartColorStyle" Id="rId2"/><Relationship Target="style6.xml" Type="http://schemas.microsoft.com/office/2011/relationships/chartStyle" Id="rId1"/></Relationships>
</file>

<file path=xl/charts/_rels/chart9.xml.rels><?xml version="1.0" encoding="UTF-8"?><Relationships xmlns="http://schemas.openxmlformats.org/package/2006/relationships"><Relationship Target="colors7.xml" Type="http://schemas.microsoft.com/office/2011/relationships/chartColorStyle" Id="rId2"/><Relationship Target="style7.xml" Type="http://schemas.microsoft.com/office/2011/relationships/chartStyle" Id="rId1"/></Relationships>
</file>

<file path=xl/charts/_rels/chart10.xml.rels><?xml version="1.0" encoding="UTF-8"?><Relationships xmlns="http://schemas.openxmlformats.org/package/2006/relationships"><Relationship Target="colors8.xml" Type="http://schemas.microsoft.com/office/2011/relationships/chartColorStyle" Id="rId2"/><Relationship Target="style8.xml" Type="http://schemas.microsoft.com/office/2011/relationships/chartStyle" Id="rId1"/></Relationships>
</file>

<file path=xl/charts/_rels/chart11.xml.rels><?xml version="1.0" encoding="UTF-8"?><Relationships xmlns="http://schemas.openxmlformats.org/package/2006/relationships"><Relationship Target="colors9.xml" Type="http://schemas.microsoft.com/office/2011/relationships/chartColorStyle" Id="rId2"/><Relationship Target="style9.xml" Type="http://schemas.microsoft.com/office/2011/relationships/chartStyle" Id="rId1"/></Relationships>
</file>

<file path=xl/charts/_rels/chart12.xml.rels><?xml version="1.0" encoding="UTF-8"?><Relationships xmlns="http://schemas.openxmlformats.org/package/2006/relationships"><Relationship Target="colors10.xml" Type="http://schemas.microsoft.com/office/2011/relationships/chartColorStyle" Id="rId2"/><Relationship Target="style10.xml" Type="http://schemas.microsoft.com/office/2011/relationships/chartStyle" Id="rId1"/></Relationships>
</file>

<file path=xl/charts/_rels/chart13.xml.rels><?xml version="1.0" encoding="UTF-8"?><Relationships xmlns="http://schemas.openxmlformats.org/package/2006/relationships"><Relationship Target="colors11.xml" Type="http://schemas.microsoft.com/office/2011/relationships/chartColorStyle" Id="rId2"/><Relationship Target="style11.xml" Type="http://schemas.microsoft.com/office/2011/relationships/chartStyle" Id="rId1"/></Relationships>
</file>

<file path=xl/charts/_rels/chart14.xml.rels><?xml version="1.0" encoding="UTF-8"?><Relationships xmlns="http://schemas.openxmlformats.org/package/2006/relationships"><Relationship Target="colors12.xml" Type="http://schemas.microsoft.com/office/2011/relationships/chartColorStyle" Id="rId2"/><Relationship Target="style12.xml" Type="http://schemas.microsoft.com/office/2011/relationships/chartStyle" Id="rId1"/></Relationships>
</file>

<file path=xl/charts/_rels/chart15.xml.rels><?xml version="1.0" encoding="UTF-8"?><Relationships xmlns="http://schemas.openxmlformats.org/package/2006/relationships"><Relationship Target="colors13.xml" Type="http://schemas.microsoft.com/office/2011/relationships/chartColorStyle" Id="rId2"/><Relationship Target="style13.xml" Type="http://schemas.microsoft.com/office/2011/relationships/chartStyle" Id="rId1"/></Relationships>
</file>

<file path=xl/charts/_rels/chart16.xml.rels><?xml version="1.0" encoding="UTF-8"?><Relationships xmlns="http://schemas.openxmlformats.org/package/2006/relationships"><Relationship Target="colors14.xml" Type="http://schemas.microsoft.com/office/2011/relationships/chartColorStyle" Id="rId2"/><Relationship Target="style14.xml" Type="http://schemas.microsoft.com/office/2011/relationships/chartStyle" Id="rId1"/></Relationships>
</file>

<file path=xl/charts/_rels/chart17.xml.rels><?xml version="1.0" encoding="UTF-8"?><Relationships xmlns="http://schemas.openxmlformats.org/package/2006/relationships"><Relationship Target="colors15.xml" Type="http://schemas.microsoft.com/office/2011/relationships/chartColorStyle" Id="rId2"/><Relationship Target="style15.xml" Type="http://schemas.microsoft.com/office/2011/relationships/chartStyle" Id="rId1"/></Relationships>
</file>

<file path=xl/charts/_rels/chart18.xml.rels><?xml version="1.0" encoding="UTF-8"?><Relationships xmlns="http://schemas.openxmlformats.org/package/2006/relationships"><Relationship Target="colors16.xml" Type="http://schemas.microsoft.com/office/2011/relationships/chartColorStyle" Id="rId2"/><Relationship Target="style16.xml" Type="http://schemas.microsoft.com/office/2011/relationships/chartStyle" Id="rId1"/></Relationships>
</file>

<file path=xl/charts/_rels/chart19.xml.rels><?xml version="1.0" encoding="UTF-8"?><Relationships xmlns="http://schemas.openxmlformats.org/package/2006/relationships"><Relationship Target="colors17.xml" Type="http://schemas.microsoft.com/office/2011/relationships/chartColorStyle" Id="rId2"/><Relationship Target="style17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4.1'!$C$7</c:f>
              <c:strCache>
                <c:ptCount val="1"/>
                <c:pt idx="0">
                  <c:v>Single female-adult HHs with dependents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4.1'!$D$6:$F$6</c:f>
              <c:strCache>
                <c:ptCount val="3"/>
                <c:pt idx="0">
                  <c:v>Bulgaria</c:v>
                </c:pt>
                <c:pt idx="1">
                  <c:v>Kenya</c:v>
                </c:pt>
                <c:pt idx="2">
                  <c:v>Peru</c:v>
                </c:pt>
              </c:strCache>
            </c:strRef>
          </c:cat>
          <c:val>
            <c:numRef>
              <c:f>'Fig 4.1'!$D$7:$F$7</c:f>
              <c:numCache>
                <c:formatCode>0</c:formatCode>
                <c:ptCount val="3"/>
                <c:pt idx="0">
                  <c:v>7.9408395256750266</c:v>
                </c:pt>
                <c:pt idx="1">
                  <c:v>6.160148181672314</c:v>
                </c:pt>
                <c:pt idx="2">
                  <c:v>3.251260798424481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9-42A6-9CE4-F0CAA6C07169}"/>
            </c:ext>
          </c:extLst>
        </c:ser>
        <c:ser>
          <c:idx val="1"/>
          <c:order val="1"/>
          <c:tx>
            <c:strRef>
              <c:f>'Fig 4.1'!$C$8</c:f>
              <c:strCache>
                <c:ptCount val="1"/>
                <c:pt idx="0">
                  <c:v>Single male-adult HHs with dependents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 4.1'!$D$6:$F$6</c:f>
              <c:strCache>
                <c:ptCount val="3"/>
                <c:pt idx="0">
                  <c:v>Bulgaria</c:v>
                </c:pt>
                <c:pt idx="1">
                  <c:v>Kenya</c:v>
                </c:pt>
                <c:pt idx="2">
                  <c:v>Peru</c:v>
                </c:pt>
              </c:strCache>
            </c:strRef>
          </c:cat>
          <c:val>
            <c:numRef>
              <c:f>'Fig 4.1'!$D$8:$F$8</c:f>
              <c:numCache>
                <c:formatCode>0</c:formatCode>
                <c:ptCount val="3"/>
                <c:pt idx="0">
                  <c:v>2.9472046024423459</c:v>
                </c:pt>
                <c:pt idx="1">
                  <c:v>0.77865130871578536</c:v>
                </c:pt>
                <c:pt idx="2">
                  <c:v>0.96519123762845993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9-42A6-9CE4-F0CAA6C07169}"/>
            </c:ext>
          </c:extLst>
        </c:ser>
        <c:ser>
          <c:idx val="2"/>
          <c:order val="2"/>
          <c:tx>
            <c:strRef>
              <c:f>'Fig 4.1'!$C$9</c:f>
              <c:strCache>
                <c:ptCount val="1"/>
                <c:pt idx="0">
                  <c:v>Multi-adult HHs, women-sustained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 4.1'!$D$6:$F$6</c:f>
              <c:strCache>
                <c:ptCount val="3"/>
                <c:pt idx="0">
                  <c:v>Bulgaria</c:v>
                </c:pt>
                <c:pt idx="1">
                  <c:v>Kenya</c:v>
                </c:pt>
                <c:pt idx="2">
                  <c:v>Peru</c:v>
                </c:pt>
              </c:strCache>
            </c:strRef>
          </c:cat>
          <c:val>
            <c:numRef>
              <c:f>'Fig 4.1'!$D$9:$F$9</c:f>
              <c:numCache>
                <c:formatCode>0</c:formatCode>
                <c:ptCount val="3"/>
                <c:pt idx="0">
                  <c:v>8.0606297937593787</c:v>
                </c:pt>
                <c:pt idx="1">
                  <c:v>12.064294891029551</c:v>
                </c:pt>
                <c:pt idx="2">
                  <c:v>8.9727855287492275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59-42A6-9CE4-F0CAA6C07169}"/>
            </c:ext>
          </c:extLst>
        </c:ser>
        <c:ser>
          <c:idx val="3"/>
          <c:order val="3"/>
          <c:tx>
            <c:strRef>
              <c:f>'Fig 4.1'!$C$10</c:f>
              <c:strCache>
                <c:ptCount val="1"/>
                <c:pt idx="0">
                  <c:v>Multi-adult HHs, men-sustained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 4.1'!$D$6:$F$6</c:f>
              <c:strCache>
                <c:ptCount val="3"/>
                <c:pt idx="0">
                  <c:v>Bulgaria</c:v>
                </c:pt>
                <c:pt idx="1">
                  <c:v>Kenya</c:v>
                </c:pt>
                <c:pt idx="2">
                  <c:v>Peru</c:v>
                </c:pt>
              </c:strCache>
            </c:strRef>
          </c:cat>
          <c:val>
            <c:numRef>
              <c:f>'Fig 4.1'!$D$10:$F$10</c:f>
              <c:numCache>
                <c:formatCode>0</c:formatCode>
                <c:ptCount val="3"/>
                <c:pt idx="0">
                  <c:v>12.89680255463978</c:v>
                </c:pt>
                <c:pt idx="1">
                  <c:v>22.563221975542881</c:v>
                </c:pt>
                <c:pt idx="2">
                  <c:v>25.506959855556492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59-42A6-9CE4-F0CAA6C07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57719551"/>
        <c:axId val="1457714271"/>
      </c:barChart>
      <c:catAx>
        <c:axId val="1457719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714271"/>
        <c:crosses val="autoZero"/>
        <c:auto val="1"/>
        <c:lblAlgn val="ctr"/>
        <c:lblOffset val="100"/>
        <c:noMultiLvlLbl val="0"/>
      </c:catAx>
      <c:valAx>
        <c:axId val="1457714271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7719551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6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Kenya: Single-adult households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4.3'!$D$14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4.3'!$B$15:$B$36</c15:sqref>
                  </c15:fullRef>
                </c:ext>
              </c:extLst>
              <c:f>('Fig 4.3'!$B$16:$B$19,'Fig 4.3'!$B$29:$B$36)</c:f>
              <c:strCache>
                <c:ptCount val="8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3">
                  <c:v>Male adult, any earner, with dependents (B)</c:v>
                </c:pt>
                <c:pt idx="4">
                  <c:v>Male majority earner, no E &amp; no C (H1)</c:v>
                </c:pt>
                <c:pt idx="5">
                  <c:v>Male majority earner, only E (H2)</c:v>
                </c:pt>
                <c:pt idx="6">
                  <c:v>Male majority earner, both E &amp; C (H3)</c:v>
                </c:pt>
                <c:pt idx="7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4.3'!$D$15:$D$19,'Fig 4.3'!$D$24:$D$32)</c15:sqref>
                  </c15:fullRef>
                </c:ext>
              </c:extLst>
              <c:f>'Fig 4.3'!$D$16:$D$19</c:f>
              <c:numCache>
                <c:formatCode>0.00</c:formatCode>
                <c:ptCount val="4"/>
                <c:pt idx="0">
                  <c:v>-1.754656274772564E-2</c:v>
                </c:pt>
                <c:pt idx="1">
                  <c:v>-3.6794819533627088</c:v>
                </c:pt>
                <c:pt idx="3">
                  <c:v>-1.925198552086087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B8BE-4111-AAEF-4D00EB38EBC3}"/>
            </c:ext>
          </c:extLst>
        </c:ser>
        <c:ser>
          <c:idx val="1"/>
          <c:order val="1"/>
          <c:tx>
            <c:strRef>
              <c:f>'Fig 4.3'!$E$14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4.3'!$B$15:$B$36</c15:sqref>
                  </c15:fullRef>
                </c:ext>
              </c:extLst>
              <c:f>('Fig 4.3'!$B$16:$B$19,'Fig 4.3'!$B$29:$B$36)</c:f>
              <c:strCache>
                <c:ptCount val="8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3">
                  <c:v>Male adult, any earner, with dependents (B)</c:v>
                </c:pt>
                <c:pt idx="4">
                  <c:v>Male majority earner, no E &amp; no C (H1)</c:v>
                </c:pt>
                <c:pt idx="5">
                  <c:v>Male majority earner, only E (H2)</c:v>
                </c:pt>
                <c:pt idx="6">
                  <c:v>Male majority earner, both E &amp; C (H3)</c:v>
                </c:pt>
                <c:pt idx="7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4.3'!$E$15:$E$19,'Fig 4.3'!$E$24:$E$32)</c15:sqref>
                  </c15:fullRef>
                </c:ext>
              </c:extLst>
              <c:f>'Fig 4.3'!$E$16:$E$19</c:f>
              <c:numCache>
                <c:formatCode>0.00</c:formatCode>
                <c:ptCount val="4"/>
                <c:pt idx="0">
                  <c:v>-4.1346190326946353</c:v>
                </c:pt>
                <c:pt idx="1">
                  <c:v>-4.5495808412692442</c:v>
                </c:pt>
                <c:pt idx="3">
                  <c:v>-5.0460240760772423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B8BE-4111-AAEF-4D00EB38EBC3}"/>
            </c:ext>
          </c:extLst>
        </c:ser>
        <c:ser>
          <c:idx val="2"/>
          <c:order val="2"/>
          <c:tx>
            <c:strRef>
              <c:f>'Fig 4.3'!$F$14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4.3'!$B$15:$B$36</c15:sqref>
                  </c15:fullRef>
                </c:ext>
              </c:extLst>
              <c:f>('Fig 4.3'!$B$16:$B$19,'Fig 4.3'!$B$29:$B$36)</c:f>
              <c:strCache>
                <c:ptCount val="8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3">
                  <c:v>Male adult, any earner, with dependents (B)</c:v>
                </c:pt>
                <c:pt idx="4">
                  <c:v>Male majority earner, no E &amp; no C (H1)</c:v>
                </c:pt>
                <c:pt idx="5">
                  <c:v>Male majority earner, only E (H2)</c:v>
                </c:pt>
                <c:pt idx="6">
                  <c:v>Male majority earner, both E &amp; C (H3)</c:v>
                </c:pt>
                <c:pt idx="7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4.3'!$F$15:$F$19,'Fig 4.3'!$F$24:$F$32)</c15:sqref>
                  </c15:fullRef>
                </c:ext>
              </c:extLst>
              <c:f>'Fig 4.3'!$F$16:$F$19</c:f>
              <c:numCache>
                <c:formatCode>0.00</c:formatCode>
                <c:ptCount val="4"/>
                <c:pt idx="0">
                  <c:v>5.0601411303058574</c:v>
                </c:pt>
                <c:pt idx="1">
                  <c:v>0.27245122872128558</c:v>
                </c:pt>
                <c:pt idx="3">
                  <c:v>4.6561761418843224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B8BE-4111-AAEF-4D00EB38EBC3}"/>
            </c:ext>
          </c:extLst>
        </c:ser>
        <c:ser>
          <c:idx val="3"/>
          <c:order val="3"/>
          <c:tx>
            <c:strRef>
              <c:f>'Fig 4.3'!$G$14</c:f>
              <c:strCache>
                <c:ptCount val="1"/>
                <c:pt idx="0">
                  <c:v>Indirect subsidies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4.3'!$B$15:$B$36</c15:sqref>
                  </c15:fullRef>
                </c:ext>
              </c:extLst>
              <c:f>('Fig 4.3'!$B$16:$B$19,'Fig 4.3'!$B$29:$B$36)</c:f>
              <c:strCache>
                <c:ptCount val="8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3">
                  <c:v>Male adult, any earner, with dependents (B)</c:v>
                </c:pt>
                <c:pt idx="4">
                  <c:v>Male majority earner, no E &amp; no C (H1)</c:v>
                </c:pt>
                <c:pt idx="5">
                  <c:v>Male majority earner, only E (H2)</c:v>
                </c:pt>
                <c:pt idx="6">
                  <c:v>Male majority earner, both E &amp; C (H3)</c:v>
                </c:pt>
                <c:pt idx="7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4.3'!$G$15:$G$19,'Fig 4.3'!$G$24:$G$32)</c15:sqref>
                  </c15:fullRef>
                </c:ext>
              </c:extLst>
              <c:f>'Fig 4.3'!$G$16:$G$19</c:f>
              <c:numCache>
                <c:formatCode>0.00</c:formatCode>
                <c:ptCount val="4"/>
                <c:pt idx="0">
                  <c:v>0.1044052305836107</c:v>
                </c:pt>
                <c:pt idx="1">
                  <c:v>5.3539524405138622E-2</c:v>
                </c:pt>
                <c:pt idx="3">
                  <c:v>0.32449083713455068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B8BE-4111-AAEF-4D00EB38EBC3}"/>
            </c:ext>
          </c:extLst>
        </c:ser>
        <c:ser>
          <c:idx val="4"/>
          <c:order val="4"/>
          <c:tx>
            <c:strRef>
              <c:f>'Fig 4.3'!$H$14</c:f>
              <c:strCache>
                <c:ptCount val="1"/>
                <c:pt idx="0">
                  <c:v>Health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4.3'!$B$15:$B$36</c15:sqref>
                  </c15:fullRef>
                </c:ext>
              </c:extLst>
              <c:f>('Fig 4.3'!$B$16:$B$19,'Fig 4.3'!$B$29:$B$36)</c:f>
              <c:strCache>
                <c:ptCount val="8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3">
                  <c:v>Male adult, any earner, with dependents (B)</c:v>
                </c:pt>
                <c:pt idx="4">
                  <c:v>Male majority earner, no E &amp; no C (H1)</c:v>
                </c:pt>
                <c:pt idx="5">
                  <c:v>Male majority earner, only E (H2)</c:v>
                </c:pt>
                <c:pt idx="6">
                  <c:v>Male majority earner, both E &amp; C (H3)</c:v>
                </c:pt>
                <c:pt idx="7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4.3'!$H$15:$H$19,'Fig 4.3'!$H$24:$H$32)</c15:sqref>
                  </c15:fullRef>
                </c:ext>
              </c:extLst>
              <c:f>'Fig 4.3'!$H$16:$H$19</c:f>
              <c:numCache>
                <c:formatCode>0.00</c:formatCode>
                <c:ptCount val="4"/>
                <c:pt idx="0">
                  <c:v>3.6128515526543148</c:v>
                </c:pt>
                <c:pt idx="1">
                  <c:v>1.911206281527625</c:v>
                </c:pt>
                <c:pt idx="3">
                  <c:v>3.6879553290245308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B8BE-4111-AAEF-4D00EB38EBC3}"/>
            </c:ext>
          </c:extLst>
        </c:ser>
        <c:ser>
          <c:idx val="5"/>
          <c:order val="5"/>
          <c:tx>
            <c:strRef>
              <c:f>'Fig 4.3'!$I$14</c:f>
              <c:strCache>
                <c:ptCount val="1"/>
                <c:pt idx="0">
                  <c:v>Education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4.3'!$B$15:$B$36</c15:sqref>
                  </c15:fullRef>
                </c:ext>
              </c:extLst>
              <c:f>('Fig 4.3'!$B$16:$B$19,'Fig 4.3'!$B$29:$B$36)</c:f>
              <c:strCache>
                <c:ptCount val="8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3">
                  <c:v>Male adult, any earner, with dependents (B)</c:v>
                </c:pt>
                <c:pt idx="4">
                  <c:v>Male majority earner, no E &amp; no C (H1)</c:v>
                </c:pt>
                <c:pt idx="5">
                  <c:v>Male majority earner, only E (H2)</c:v>
                </c:pt>
                <c:pt idx="6">
                  <c:v>Male majority earner, both E &amp; C (H3)</c:v>
                </c:pt>
                <c:pt idx="7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4.3'!$I$15:$I$19,'Fig 4.3'!$I$24:$I$32)</c15:sqref>
                  </c15:fullRef>
                </c:ext>
              </c:extLst>
              <c:f>'Fig 4.3'!$I$16:$I$19</c:f>
              <c:numCache>
                <c:formatCode>0.00</c:formatCode>
                <c:ptCount val="4"/>
                <c:pt idx="0">
                  <c:v>7.0839056842032759</c:v>
                </c:pt>
                <c:pt idx="1">
                  <c:v>6.3223486931383421</c:v>
                </c:pt>
                <c:pt idx="3">
                  <c:v>4.956638371437327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B8BE-4111-AAEF-4D00EB38E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9250367"/>
        <c:axId val="549247967"/>
      </c:barChart>
      <c:lineChart>
        <c:grouping val="standard"/>
        <c:varyColors val="0"/>
        <c:ser>
          <c:idx val="6"/>
          <c:order val="6"/>
          <c:tx>
            <c:strRef>
              <c:f>'Fig 4.3'!$J$14</c:f>
              <c:strCache>
                <c:ptCount val="1"/>
                <c:pt idx="0">
                  <c:v>Net cash position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('Fig 4.3'!$C$15:$C$19,'Fig 4.3'!$C$24:$C$32)</c15:sqref>
                  </c15:fullRef>
                </c:ext>
              </c:extLst>
              <c:f>'Fig 4.3'!$C$16:$C$19</c:f>
              <c:strCache>
                <c:ptCount val="4"/>
                <c:pt idx="0">
                  <c:v>Single-F: no earner</c:v>
                </c:pt>
                <c:pt idx="1">
                  <c:v>Single-F: with earner</c:v>
                </c:pt>
                <c:pt idx="3">
                  <c:v>Single-M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4.3'!$J$15:$J$19,'Fig 4.3'!$J$24:$J$32)</c15:sqref>
                  </c15:fullRef>
                </c:ext>
              </c:extLst>
              <c:f>'Fig 4.3'!$J$16:$J$19</c:f>
              <c:numCache>
                <c:formatCode>0.00</c:formatCode>
                <c:ptCount val="4"/>
                <c:pt idx="0">
                  <c:v>1.012380765447106</c:v>
                </c:pt>
                <c:pt idx="1">
                  <c:v>-7.9030720415055304</c:v>
                </c:pt>
                <c:pt idx="3">
                  <c:v>-1.990555649144456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B8BE-4111-AAEF-4D00EB38EBC3}"/>
            </c:ext>
          </c:extLst>
        </c:ser>
        <c:ser>
          <c:idx val="7"/>
          <c:order val="7"/>
          <c:tx>
            <c:strRef>
              <c:f>'Fig 4.3'!$K$14</c:f>
              <c:strCache>
                <c:ptCount val="1"/>
                <c:pt idx="0">
                  <c:v>Net fiscal position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('Fig 4.3'!$C$15:$C$19,'Fig 4.3'!$C$24:$C$32)</c15:sqref>
                  </c15:fullRef>
                </c:ext>
              </c:extLst>
              <c:f>'Fig 4.3'!$C$16:$C$19</c:f>
              <c:strCache>
                <c:ptCount val="4"/>
                <c:pt idx="0">
                  <c:v>Single-F: no earner</c:v>
                </c:pt>
                <c:pt idx="1">
                  <c:v>Single-F: with earner</c:v>
                </c:pt>
                <c:pt idx="3">
                  <c:v>Single-M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4.3'!$K$15:$K$19,'Fig 4.3'!$K$24:$K$32)</c15:sqref>
                  </c15:fullRef>
                </c:ext>
              </c:extLst>
              <c:f>'Fig 4.3'!$K$16:$K$19</c:f>
              <c:numCache>
                <c:formatCode>0.00</c:formatCode>
                <c:ptCount val="4"/>
                <c:pt idx="0">
                  <c:v>11.7091380023047</c:v>
                </c:pt>
                <c:pt idx="1">
                  <c:v>0.33048293316043692</c:v>
                </c:pt>
                <c:pt idx="3">
                  <c:v>6.6540380513174018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B8BE-4111-AAEF-4D00EB38E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9250367"/>
        <c:axId val="549247967"/>
      </c:lineChart>
      <c:catAx>
        <c:axId val="54925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247967"/>
        <c:crosses val="autoZero"/>
        <c:auto val="1"/>
        <c:lblAlgn val="ctr"/>
        <c:lblOffset val="100"/>
        <c:noMultiLvlLbl val="0"/>
      </c:catAx>
      <c:valAx>
        <c:axId val="549247967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250367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3820121205141858E-2"/>
          <c:y val="0.81350499345005844"/>
          <c:w val="0.96332839108091384"/>
          <c:h val="0.165028101362106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Single-adult households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4.3'!$D$14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('Fig 4.3'!$B$15:$B$19,'Fig 4.3'!$B$24:$B$32)</c15:sqref>
                  </c15:fullRef>
                </c:ext>
              </c:extLst>
              <c:f>'Fig 4.3'!$B$24:$B$32</c:f>
              <c:strCache>
                <c:ptCount val="9"/>
                <c:pt idx="0">
                  <c:v>Female majority earner, no E &amp; no C (G1)</c:v>
                </c:pt>
                <c:pt idx="1">
                  <c:v>Female majority earner, only E (G2)</c:v>
                </c:pt>
                <c:pt idx="2">
                  <c:v>Female majority earner, both E &amp; C (G3)</c:v>
                </c:pt>
                <c:pt idx="3">
                  <c:v>Female majority earner, only C (G4)</c:v>
                </c:pt>
                <c:pt idx="5">
                  <c:v>Male majority earner, no E &amp; no C (H1)</c:v>
                </c:pt>
                <c:pt idx="6">
                  <c:v>Male majority earner, only E (H2)</c:v>
                </c:pt>
                <c:pt idx="7">
                  <c:v>Male majority earner, both E &amp; C (H3)</c:v>
                </c:pt>
                <c:pt idx="8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4.3'!$D$15:$D$19,'Fig 4.3'!$D$24:$D$32)</c15:sqref>
                  </c15:fullRef>
                </c:ext>
              </c:extLst>
              <c:f>'Fig 4.3'!$D$24:$D$32</c:f>
              <c:numCache>
                <c:formatCode>0.00</c:formatCode>
                <c:ptCount val="9"/>
                <c:pt idx="0">
                  <c:v>-4.6494301477475089E-2</c:v>
                </c:pt>
                <c:pt idx="1">
                  <c:v>-1.603295171292439</c:v>
                </c:pt>
                <c:pt idx="2">
                  <c:v>-3.0925768230000091E-2</c:v>
                </c:pt>
                <c:pt idx="3">
                  <c:v>-0.24315632316293179</c:v>
                </c:pt>
                <c:pt idx="5">
                  <c:v>-0.74653955822055529</c:v>
                </c:pt>
                <c:pt idx="6">
                  <c:v>-6.1778363299757527E-2</c:v>
                </c:pt>
                <c:pt idx="7">
                  <c:v>0</c:v>
                </c:pt>
                <c:pt idx="8">
                  <c:v>-0.13720004894788851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71F-4F61-BED9-A1FBD3A9B182}"/>
            </c:ext>
          </c:extLst>
        </c:ser>
        <c:ser>
          <c:idx val="1"/>
          <c:order val="1"/>
          <c:tx>
            <c:strRef>
              <c:f>'Fig 4.3'!$E$14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('Fig 4.3'!$B$15:$B$19,'Fig 4.3'!$B$24:$B$32)</c15:sqref>
                  </c15:fullRef>
                </c:ext>
              </c:extLst>
              <c:f>'Fig 4.3'!$B$24:$B$32</c:f>
              <c:strCache>
                <c:ptCount val="9"/>
                <c:pt idx="0">
                  <c:v>Female majority earner, no E &amp; no C (G1)</c:v>
                </c:pt>
                <c:pt idx="1">
                  <c:v>Female majority earner, only E (G2)</c:v>
                </c:pt>
                <c:pt idx="2">
                  <c:v>Female majority earner, both E &amp; C (G3)</c:v>
                </c:pt>
                <c:pt idx="3">
                  <c:v>Female majority earner, only C (G4)</c:v>
                </c:pt>
                <c:pt idx="5">
                  <c:v>Male majority earner, no E &amp; no C (H1)</c:v>
                </c:pt>
                <c:pt idx="6">
                  <c:v>Male majority earner, only E (H2)</c:v>
                </c:pt>
                <c:pt idx="7">
                  <c:v>Male majority earner, both E &amp; C (H3)</c:v>
                </c:pt>
                <c:pt idx="8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4.3'!$E$15:$E$19,'Fig 4.3'!$E$24:$E$32)</c15:sqref>
                  </c15:fullRef>
                </c:ext>
              </c:extLst>
              <c:f>'Fig 4.3'!$E$24:$E$32</c:f>
              <c:numCache>
                <c:formatCode>0.00</c:formatCode>
                <c:ptCount val="9"/>
                <c:pt idx="0">
                  <c:v>-4.4627354787006768</c:v>
                </c:pt>
                <c:pt idx="1">
                  <c:v>-4.4503669749718267</c:v>
                </c:pt>
                <c:pt idx="2">
                  <c:v>-3.6566484110525019</c:v>
                </c:pt>
                <c:pt idx="3">
                  <c:v>-3.7754825367472091</c:v>
                </c:pt>
                <c:pt idx="5">
                  <c:v>-5.2729960125935023</c:v>
                </c:pt>
                <c:pt idx="6">
                  <c:v>-4.9607923386741204</c:v>
                </c:pt>
                <c:pt idx="7">
                  <c:v>-3.989810290525984</c:v>
                </c:pt>
                <c:pt idx="8">
                  <c:v>-4.39399065029344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71F-4F61-BED9-A1FBD3A9B182}"/>
            </c:ext>
          </c:extLst>
        </c:ser>
        <c:ser>
          <c:idx val="2"/>
          <c:order val="2"/>
          <c:tx>
            <c:strRef>
              <c:f>'Fig 4.3'!$F$14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('Fig 4.3'!$B$15:$B$19,'Fig 4.3'!$B$24:$B$32)</c15:sqref>
                  </c15:fullRef>
                </c:ext>
              </c:extLst>
              <c:f>'Fig 4.3'!$B$24:$B$32</c:f>
              <c:strCache>
                <c:ptCount val="9"/>
                <c:pt idx="0">
                  <c:v>Female majority earner, no E &amp; no C (G1)</c:v>
                </c:pt>
                <c:pt idx="1">
                  <c:v>Female majority earner, only E (G2)</c:v>
                </c:pt>
                <c:pt idx="2">
                  <c:v>Female majority earner, both E &amp; C (G3)</c:v>
                </c:pt>
                <c:pt idx="3">
                  <c:v>Female majority earner, only C (G4)</c:v>
                </c:pt>
                <c:pt idx="5">
                  <c:v>Male majority earner, no E &amp; no C (H1)</c:v>
                </c:pt>
                <c:pt idx="6">
                  <c:v>Male majority earner, only E (H2)</c:v>
                </c:pt>
                <c:pt idx="7">
                  <c:v>Male majority earner, both E &amp; C (H3)</c:v>
                </c:pt>
                <c:pt idx="8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4.3'!$F$15:$F$19,'Fig 4.3'!$F$24:$F$32)</c15:sqref>
                  </c15:fullRef>
                </c:ext>
              </c:extLst>
              <c:f>'Fig 4.3'!$F$24:$F$32</c:f>
              <c:numCache>
                <c:formatCode>0.00</c:formatCode>
                <c:ptCount val="9"/>
                <c:pt idx="0">
                  <c:v>0.2671728923910181</c:v>
                </c:pt>
                <c:pt idx="1">
                  <c:v>2.9371341865070462</c:v>
                </c:pt>
                <c:pt idx="2">
                  <c:v>2.7832803659032801</c:v>
                </c:pt>
                <c:pt idx="3">
                  <c:v>0.54953195277118561</c:v>
                </c:pt>
                <c:pt idx="5">
                  <c:v>0.1513742545659722</c:v>
                </c:pt>
                <c:pt idx="6">
                  <c:v>3.462801809191566</c:v>
                </c:pt>
                <c:pt idx="7">
                  <c:v>2.914939572786349</c:v>
                </c:pt>
                <c:pt idx="8">
                  <c:v>0.52689209721378871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71F-4F61-BED9-A1FBD3A9B182}"/>
            </c:ext>
          </c:extLst>
        </c:ser>
        <c:ser>
          <c:idx val="3"/>
          <c:order val="3"/>
          <c:tx>
            <c:strRef>
              <c:f>'Fig 4.3'!$G$14</c:f>
              <c:strCache>
                <c:ptCount val="1"/>
                <c:pt idx="0">
                  <c:v>Indirect subsidies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('Fig 4.3'!$B$15:$B$19,'Fig 4.3'!$B$24:$B$32)</c15:sqref>
                  </c15:fullRef>
                </c:ext>
              </c:extLst>
              <c:f>'Fig 4.3'!$B$24:$B$32</c:f>
              <c:strCache>
                <c:ptCount val="9"/>
                <c:pt idx="0">
                  <c:v>Female majority earner, no E &amp; no C (G1)</c:v>
                </c:pt>
                <c:pt idx="1">
                  <c:v>Female majority earner, only E (G2)</c:v>
                </c:pt>
                <c:pt idx="2">
                  <c:v>Female majority earner, both E &amp; C (G3)</c:v>
                </c:pt>
                <c:pt idx="3">
                  <c:v>Female majority earner, only C (G4)</c:v>
                </c:pt>
                <c:pt idx="5">
                  <c:v>Male majority earner, no E &amp; no C (H1)</c:v>
                </c:pt>
                <c:pt idx="6">
                  <c:v>Male majority earner, only E (H2)</c:v>
                </c:pt>
                <c:pt idx="7">
                  <c:v>Male majority earner, both E &amp; C (H3)</c:v>
                </c:pt>
                <c:pt idx="8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4.3'!$G$15:$G$19,'Fig 4.3'!$G$24:$G$32)</c15:sqref>
                  </c15:fullRef>
                </c:ext>
              </c:extLst>
              <c:f>'Fig 4.3'!$G$24:$G$32</c:f>
              <c:numCache>
                <c:formatCode>0.00</c:formatCode>
                <c:ptCount val="9"/>
                <c:pt idx="0">
                  <c:v>4.355627062437651E-2</c:v>
                </c:pt>
                <c:pt idx="1">
                  <c:v>0.13613552543622731</c:v>
                </c:pt>
                <c:pt idx="2">
                  <c:v>1.8687005999118149E-2</c:v>
                </c:pt>
                <c:pt idx="3">
                  <c:v>7.0805054840552342E-2</c:v>
                </c:pt>
                <c:pt idx="5">
                  <c:v>3.1397870951127053E-2</c:v>
                </c:pt>
                <c:pt idx="6">
                  <c:v>0.1095429984851853</c:v>
                </c:pt>
                <c:pt idx="7">
                  <c:v>1.9936420047814509E-2</c:v>
                </c:pt>
                <c:pt idx="8">
                  <c:v>8.8095496662984399E-2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71F-4F61-BED9-A1FBD3A9B182}"/>
            </c:ext>
          </c:extLst>
        </c:ser>
        <c:ser>
          <c:idx val="4"/>
          <c:order val="4"/>
          <c:tx>
            <c:strRef>
              <c:f>'Fig 4.3'!$H$14</c:f>
              <c:strCache>
                <c:ptCount val="1"/>
                <c:pt idx="0">
                  <c:v>Health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('Fig 4.3'!$B$15:$B$19,'Fig 4.3'!$B$24:$B$32)</c15:sqref>
                  </c15:fullRef>
                </c:ext>
              </c:extLst>
              <c:f>'Fig 4.3'!$B$24:$B$32</c:f>
              <c:strCache>
                <c:ptCount val="9"/>
                <c:pt idx="0">
                  <c:v>Female majority earner, no E &amp; no C (G1)</c:v>
                </c:pt>
                <c:pt idx="1">
                  <c:v>Female majority earner, only E (G2)</c:v>
                </c:pt>
                <c:pt idx="2">
                  <c:v>Female majority earner, both E &amp; C (G3)</c:v>
                </c:pt>
                <c:pt idx="3">
                  <c:v>Female majority earner, only C (G4)</c:v>
                </c:pt>
                <c:pt idx="5">
                  <c:v>Male majority earner, no E &amp; no C (H1)</c:v>
                </c:pt>
                <c:pt idx="6">
                  <c:v>Male majority earner, only E (H2)</c:v>
                </c:pt>
                <c:pt idx="7">
                  <c:v>Male majority earner, both E &amp; C (H3)</c:v>
                </c:pt>
                <c:pt idx="8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4.3'!$H$15:$H$19,'Fig 4.3'!$H$24:$H$32)</c15:sqref>
                  </c15:fullRef>
                </c:ext>
              </c:extLst>
              <c:f>'Fig 4.3'!$H$24:$H$32</c:f>
              <c:numCache>
                <c:formatCode>0.00</c:formatCode>
                <c:ptCount val="9"/>
                <c:pt idx="0">
                  <c:v>1.782770007611961</c:v>
                </c:pt>
                <c:pt idx="1">
                  <c:v>2.03156653797098</c:v>
                </c:pt>
                <c:pt idx="2">
                  <c:v>1.4492752421241919</c:v>
                </c:pt>
                <c:pt idx="3">
                  <c:v>1.504770056796904</c:v>
                </c:pt>
                <c:pt idx="5">
                  <c:v>1.8391106969816471</c:v>
                </c:pt>
                <c:pt idx="6">
                  <c:v>1.7836184541020781</c:v>
                </c:pt>
                <c:pt idx="7">
                  <c:v>1.237251796396686</c:v>
                </c:pt>
                <c:pt idx="8">
                  <c:v>1.475811156216946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71F-4F61-BED9-A1FBD3A9B182}"/>
            </c:ext>
          </c:extLst>
        </c:ser>
        <c:ser>
          <c:idx val="5"/>
          <c:order val="5"/>
          <c:tx>
            <c:strRef>
              <c:f>'Fig 4.3'!$I$14</c:f>
              <c:strCache>
                <c:ptCount val="1"/>
                <c:pt idx="0">
                  <c:v>Education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('Fig 4.3'!$B$15:$B$19,'Fig 4.3'!$B$24:$B$32)</c15:sqref>
                  </c15:fullRef>
                </c:ext>
              </c:extLst>
              <c:f>'Fig 4.3'!$B$24:$B$32</c:f>
              <c:strCache>
                <c:ptCount val="9"/>
                <c:pt idx="0">
                  <c:v>Female majority earner, no E &amp; no C (G1)</c:v>
                </c:pt>
                <c:pt idx="1">
                  <c:v>Female majority earner, only E (G2)</c:v>
                </c:pt>
                <c:pt idx="2">
                  <c:v>Female majority earner, both E &amp; C (G3)</c:v>
                </c:pt>
                <c:pt idx="3">
                  <c:v>Female majority earner, only C (G4)</c:v>
                </c:pt>
                <c:pt idx="5">
                  <c:v>Male majority earner, no E &amp; no C (H1)</c:v>
                </c:pt>
                <c:pt idx="6">
                  <c:v>Male majority earner, only E (H2)</c:v>
                </c:pt>
                <c:pt idx="7">
                  <c:v>Male majority earner, both E &amp; C (H3)</c:v>
                </c:pt>
                <c:pt idx="8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4.3'!$I$15:$I$19,'Fig 4.3'!$I$24:$I$32)</c15:sqref>
                  </c15:fullRef>
                </c:ext>
              </c:extLst>
              <c:f>'Fig 4.3'!$I$24:$I$32</c:f>
              <c:numCache>
                <c:formatCode>0.00</c:formatCode>
                <c:ptCount val="9"/>
                <c:pt idx="0">
                  <c:v>19.555037526463909</c:v>
                </c:pt>
                <c:pt idx="1">
                  <c:v>10.97895283995153</c:v>
                </c:pt>
                <c:pt idx="2">
                  <c:v>18.203850095452569</c:v>
                </c:pt>
                <c:pt idx="3">
                  <c:v>23.664728165690249</c:v>
                </c:pt>
                <c:pt idx="5">
                  <c:v>11.944980926664311</c:v>
                </c:pt>
                <c:pt idx="6">
                  <c:v>5.3864073208611476</c:v>
                </c:pt>
                <c:pt idx="7">
                  <c:v>17.755983415318781</c:v>
                </c:pt>
                <c:pt idx="8">
                  <c:v>13.817241119288489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71F-4F61-BED9-A1FBD3A9B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9250367"/>
        <c:axId val="549247967"/>
      </c:barChart>
      <c:lineChart>
        <c:grouping val="standard"/>
        <c:varyColors val="0"/>
        <c:ser>
          <c:idx val="6"/>
          <c:order val="6"/>
          <c:tx>
            <c:strRef>
              <c:f>'Fig 4.3'!$J$14</c:f>
              <c:strCache>
                <c:ptCount val="1"/>
                <c:pt idx="0">
                  <c:v>Net cash position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('Fig 4.3'!$C$15:$C$19,'Fig 4.3'!$C$24:$C$32)</c15:sqref>
                  </c15:fullRef>
                </c:ext>
              </c:extLst>
              <c:f>'Fig 4.3'!$C$24:$C$32</c:f>
              <c:strCache>
                <c:ptCount val="9"/>
                <c:pt idx="0">
                  <c:v>Multi-F: no dependents</c:v>
                </c:pt>
                <c:pt idx="1">
                  <c:v>Multi-F: elderly only</c:v>
                </c:pt>
                <c:pt idx="2">
                  <c:v>Multi-F: children and elderly</c:v>
                </c:pt>
                <c:pt idx="3">
                  <c:v>Multi-F: children only</c:v>
                </c:pt>
                <c:pt idx="5">
                  <c:v>Multi-M: no dependents</c:v>
                </c:pt>
                <c:pt idx="6">
                  <c:v>Multi-M: elderly only</c:v>
                </c:pt>
                <c:pt idx="7">
                  <c:v>Multi-M: children and elderly</c:v>
                </c:pt>
                <c:pt idx="8">
                  <c:v>Multi-M: children only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4.3'!$J$15:$J$19,'Fig 4.3'!$J$24:$J$32)</c15:sqref>
                  </c15:fullRef>
                </c:ext>
              </c:extLst>
              <c:f>'Fig 4.3'!$J$24:$J$32</c:f>
              <c:numCache>
                <c:formatCode>0.00</c:formatCode>
                <c:ptCount val="9"/>
                <c:pt idx="0">
                  <c:v>-4.1985006171627566</c:v>
                </c:pt>
                <c:pt idx="1">
                  <c:v>-2.9803924343209922</c:v>
                </c:pt>
                <c:pt idx="2">
                  <c:v>-0.88560680738010455</c:v>
                </c:pt>
                <c:pt idx="3">
                  <c:v>-3.398301852298403</c:v>
                </c:pt>
                <c:pt idx="5">
                  <c:v>-5.8367634452969579</c:v>
                </c:pt>
                <c:pt idx="6">
                  <c:v>-1.450225894297126</c:v>
                </c:pt>
                <c:pt idx="7">
                  <c:v>-1.054934297691821</c:v>
                </c:pt>
                <c:pt idx="8">
                  <c:v>-3.9162031053645552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D71F-4F61-BED9-A1FBD3A9B182}"/>
            </c:ext>
          </c:extLst>
        </c:ser>
        <c:ser>
          <c:idx val="7"/>
          <c:order val="7"/>
          <c:tx>
            <c:strRef>
              <c:f>'Fig 4.3'!$K$14</c:f>
              <c:strCache>
                <c:ptCount val="1"/>
                <c:pt idx="0">
                  <c:v>Net fiscal position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('Fig 4.3'!$C$15:$C$19,'Fig 4.3'!$C$24:$C$32)</c15:sqref>
                  </c15:fullRef>
                </c:ext>
              </c:extLst>
              <c:f>'Fig 4.3'!$C$24:$C$32</c:f>
              <c:strCache>
                <c:ptCount val="9"/>
                <c:pt idx="0">
                  <c:v>Multi-F: no dependents</c:v>
                </c:pt>
                <c:pt idx="1">
                  <c:v>Multi-F: elderly only</c:v>
                </c:pt>
                <c:pt idx="2">
                  <c:v>Multi-F: children and elderly</c:v>
                </c:pt>
                <c:pt idx="3">
                  <c:v>Multi-F: children only</c:v>
                </c:pt>
                <c:pt idx="5">
                  <c:v>Multi-M: no dependents</c:v>
                </c:pt>
                <c:pt idx="6">
                  <c:v>Multi-M: elderly only</c:v>
                </c:pt>
                <c:pt idx="7">
                  <c:v>Multi-M: children and elderly</c:v>
                </c:pt>
                <c:pt idx="8">
                  <c:v>Multi-M: children only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('Fig 4.3'!$K$15:$K$19,'Fig 4.3'!$K$24:$K$32)</c15:sqref>
                  </c15:fullRef>
                </c:ext>
              </c:extLst>
              <c:f>'Fig 4.3'!$K$24:$K$32</c:f>
              <c:numCache>
                <c:formatCode>0.00</c:formatCode>
                <c:ptCount val="9"/>
                <c:pt idx="0">
                  <c:v>17.139306916913121</c:v>
                </c:pt>
                <c:pt idx="1">
                  <c:v>10.03012694360152</c:v>
                </c:pt>
                <c:pt idx="2">
                  <c:v>18.767518530196661</c:v>
                </c:pt>
                <c:pt idx="3">
                  <c:v>21.771196370188751</c:v>
                </c:pt>
                <c:pt idx="5">
                  <c:v>7.9473281783489984</c:v>
                </c:pt>
                <c:pt idx="6">
                  <c:v>5.7197998806661001</c:v>
                </c:pt>
                <c:pt idx="7">
                  <c:v>17.93830091402365</c:v>
                </c:pt>
                <c:pt idx="8">
                  <c:v>11.37684917014089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D71F-4F61-BED9-A1FBD3A9B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9250367"/>
        <c:axId val="549247967"/>
      </c:lineChart>
      <c:catAx>
        <c:axId val="54925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247967"/>
        <c:crosses val="autoZero"/>
        <c:auto val="1"/>
        <c:lblAlgn val="ctr"/>
        <c:lblOffset val="100"/>
        <c:noMultiLvlLbl val="0"/>
      </c:catAx>
      <c:valAx>
        <c:axId val="54924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250367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Bulgaria: Single-adult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4.3'!$C$3:$C$4</c:f>
              <c:strCache>
                <c:ptCount val="2"/>
                <c:pt idx="0">
                  <c:v>SIC contributions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4.3'!$B$5:$B$7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</c:strRef>
          </c:cat>
          <c:val>
            <c:numRef>
              <c:f>'Fig 4.3'!$C$5:$C$7</c:f>
              <c:numCache>
                <c:formatCode>#0</c:formatCode>
                <c:ptCount val="3"/>
                <c:pt idx="0">
                  <c:v>-1.0460328852629499</c:v>
                </c:pt>
                <c:pt idx="1">
                  <c:v>-3.6791063827066912</c:v>
                </c:pt>
                <c:pt idx="2">
                  <c:v>-1.279824081688258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1A-4D8A-982B-C461B5FA6961}"/>
            </c:ext>
          </c:extLst>
        </c:ser>
        <c:ser>
          <c:idx val="1"/>
          <c:order val="1"/>
          <c:tx>
            <c:strRef>
              <c:f>'Fig 4.3'!$D$3:$D$4</c:f>
              <c:strCache>
                <c:ptCount val="2"/>
                <c:pt idx="0">
                  <c:v>Direct transfers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 4.3'!$B$5:$B$7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</c:strRef>
          </c:cat>
          <c:val>
            <c:numRef>
              <c:f>'Fig 4.3'!$D$5:$D$7</c:f>
              <c:numCache>
                <c:formatCode>#0</c:formatCode>
                <c:ptCount val="3"/>
                <c:pt idx="0">
                  <c:v>6.9110817902285113</c:v>
                </c:pt>
                <c:pt idx="1">
                  <c:v>2.6702974821272281</c:v>
                </c:pt>
                <c:pt idx="2">
                  <c:v>3.4478008131881288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1A-4D8A-982B-C461B5FA6961}"/>
            </c:ext>
          </c:extLst>
        </c:ser>
        <c:ser>
          <c:idx val="2"/>
          <c:order val="2"/>
          <c:tx>
            <c:strRef>
              <c:f>'Fig 4.3'!$E$3:$E$4</c:f>
              <c:strCache>
                <c:ptCount val="2"/>
                <c:pt idx="0">
                  <c:v>Direct taxes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 4.3'!$B$5:$B$7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</c:strRef>
          </c:cat>
          <c:val>
            <c:numRef>
              <c:f>'Fig 4.3'!$E$5:$E$7</c:f>
              <c:numCache>
                <c:formatCode>#0</c:formatCode>
                <c:ptCount val="3"/>
                <c:pt idx="0">
                  <c:v>-0.9274249485759879</c:v>
                </c:pt>
                <c:pt idx="1">
                  <c:v>-8.040052172460264</c:v>
                </c:pt>
                <c:pt idx="2">
                  <c:v>-1.3316085082145399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1A-4D8A-982B-C461B5FA6961}"/>
            </c:ext>
          </c:extLst>
        </c:ser>
        <c:ser>
          <c:idx val="3"/>
          <c:order val="3"/>
          <c:tx>
            <c:strRef>
              <c:f>'Fig 4.3'!$F$3:$F$4</c:f>
              <c:strCache>
                <c:ptCount val="2"/>
                <c:pt idx="0">
                  <c:v>Indirect taxes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 4.3'!$B$5:$B$7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</c:strRef>
          </c:cat>
          <c:val>
            <c:numRef>
              <c:f>'Fig 4.3'!$F$5:$F$7</c:f>
              <c:numCache>
                <c:formatCode>#0</c:formatCode>
                <c:ptCount val="3"/>
                <c:pt idx="0">
                  <c:v>-24.154297413031891</c:v>
                </c:pt>
                <c:pt idx="1">
                  <c:v>-23.509381535008149</c:v>
                </c:pt>
                <c:pt idx="2">
                  <c:v>-23.700700886811742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1A-4D8A-982B-C461B5FA6961}"/>
            </c:ext>
          </c:extLst>
        </c:ser>
        <c:ser>
          <c:idx val="4"/>
          <c:order val="4"/>
          <c:tx>
            <c:strRef>
              <c:f>'Fig 4.3'!$G$3:$G$4</c:f>
              <c:strCache>
                <c:ptCount val="2"/>
                <c:pt idx="0">
                  <c:v>Subsidies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 4.3'!$B$5:$B$7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</c:strRef>
          </c:cat>
          <c:val>
            <c:numRef>
              <c:f>'Fig 4.3'!$G$5:$G$7</c:f>
              <c:numCache>
                <c:formatCode>#0</c:formatCode>
                <c:ptCount val="3"/>
                <c:pt idx="0">
                  <c:v>7.0572686772875874</c:v>
                </c:pt>
                <c:pt idx="1">
                  <c:v>5.3315722493792181</c:v>
                </c:pt>
                <c:pt idx="2">
                  <c:v>6.590709172455778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1A-4D8A-982B-C461B5FA6961}"/>
            </c:ext>
          </c:extLst>
        </c:ser>
        <c:ser>
          <c:idx val="6"/>
          <c:order val="6"/>
          <c:tx>
            <c:strRef>
              <c:f>'Fig 4.3'!$I$3:$I$4</c:f>
              <c:strCache>
                <c:ptCount val="2"/>
                <c:pt idx="0">
                  <c:v>Health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 4.3'!$B$5:$B$7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</c:strRef>
          </c:cat>
          <c:val>
            <c:numRef>
              <c:f>'Fig 4.3'!$I$5:$I$7</c:f>
              <c:numCache>
                <c:formatCode>#0</c:formatCode>
                <c:ptCount val="3"/>
                <c:pt idx="0">
                  <c:v>1.8805176180213949</c:v>
                </c:pt>
                <c:pt idx="1">
                  <c:v>4.8552134805290637</c:v>
                </c:pt>
                <c:pt idx="2">
                  <c:v>1.150378966818461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1A-4D8A-982B-C461B5FA6961}"/>
            </c:ext>
          </c:extLst>
        </c:ser>
        <c:ser>
          <c:idx val="7"/>
          <c:order val="7"/>
          <c:tx>
            <c:strRef>
              <c:f>'Fig 4.3'!$J$3:$J$4</c:f>
              <c:strCache>
                <c:ptCount val="2"/>
                <c:pt idx="0">
                  <c:v>Education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 4.3'!$B$5:$B$7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</c:strRef>
          </c:cat>
          <c:val>
            <c:numRef>
              <c:f>'Fig 4.3'!$J$5:$J$7</c:f>
              <c:numCache>
                <c:formatCode>#0</c:formatCode>
                <c:ptCount val="3"/>
                <c:pt idx="0">
                  <c:v>12.59464497306401</c:v>
                </c:pt>
                <c:pt idx="1">
                  <c:v>3.6236074256217008</c:v>
                </c:pt>
                <c:pt idx="2">
                  <c:v>10.47299805157096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91A-4D8A-982B-C461B5FA6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284871871"/>
        <c:axId val="1284864191"/>
      </c:barChart>
      <c:lineChart>
        <c:grouping val="standard"/>
        <c:varyColors val="0"/>
        <c:ser>
          <c:idx val="5"/>
          <c:order val="5"/>
          <c:tx>
            <c:strRef>
              <c:f>'Fig 4.3'!$H$3:$H$4</c:f>
              <c:strCache>
                <c:ptCount val="2"/>
                <c:pt idx="0">
                  <c:v>Net cash position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FF0000">
                  <a:alpha val="94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'Fig 4.3'!$B$5:$B$7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</c:strRef>
          </c:cat>
          <c:val>
            <c:numRef>
              <c:f>'Fig 4.3'!$H$5:$H$7</c:f>
              <c:numCache>
                <c:formatCode>#0</c:formatCode>
                <c:ptCount val="3"/>
                <c:pt idx="0">
                  <c:v>-12.15940477935473</c:v>
                </c:pt>
                <c:pt idx="1">
                  <c:v>-27.22667035866866</c:v>
                </c:pt>
                <c:pt idx="2">
                  <c:v>-16.273623491070669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91A-4D8A-982B-C461B5FA6961}"/>
            </c:ext>
          </c:extLst>
        </c:ser>
        <c:ser>
          <c:idx val="8"/>
          <c:order val="8"/>
          <c:tx>
            <c:strRef>
              <c:f>'Fig 4.3'!$K$3:$K$4</c:f>
              <c:strCache>
                <c:ptCount val="2"/>
                <c:pt idx="0">
                  <c:v>Net fiscal position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f>'Fig 4.3'!$B$5:$B$7</c:f>
              <c:strCache>
                <c:ptCount val="3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2">
                  <c:v>Male adult, any earner, with dependents (B)</c:v>
                </c:pt>
              </c:strCache>
            </c:strRef>
          </c:cat>
          <c:val>
            <c:numRef>
              <c:f>'Fig 4.3'!$K$5:$K$7</c:f>
              <c:numCache>
                <c:formatCode>#0</c:formatCode>
                <c:ptCount val="3"/>
                <c:pt idx="0">
                  <c:v>2.315757811730716</c:v>
                </c:pt>
                <c:pt idx="1">
                  <c:v>-18.747849452517912</c:v>
                </c:pt>
                <c:pt idx="2">
                  <c:v>-4.6502464726812462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1A-4D8A-982B-C461B5FA6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871871"/>
        <c:axId val="1284864191"/>
      </c:lineChart>
      <c:catAx>
        <c:axId val="1284871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4864191"/>
        <c:crosses val="autoZero"/>
        <c:auto val="1"/>
        <c:lblAlgn val="ctr"/>
        <c:lblOffset val="100"/>
        <c:noMultiLvlLbl val="0"/>
      </c:catAx>
      <c:valAx>
        <c:axId val="1284864191"/>
        <c:scaling>
          <c:orientation val="minMax"/>
          <c:max val="50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4871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775736366287551E-2"/>
          <c:y val="0.74328990524554717"/>
          <c:w val="0.94922426363371248"/>
          <c:h val="0.2188023439128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Bulgaria: Multi-adult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4.3'!$C$3:$C$4</c:f>
              <c:strCache>
                <c:ptCount val="2"/>
                <c:pt idx="0">
                  <c:v>SIC contributions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4.3'!$B$5:$B$10</c15:sqref>
                  </c15:fullRef>
                </c:ext>
              </c:extLst>
              <c:f>'Fig 4.3'!$B$9:$B$10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4.3'!$C$5:$C$10</c15:sqref>
                  </c15:fullRef>
                </c:ext>
              </c:extLst>
              <c:f>'Fig 4.3'!$C$9:$C$10</c:f>
              <c:numCache>
                <c:formatCode>#0</c:formatCode>
                <c:ptCount val="2"/>
                <c:pt idx="0">
                  <c:v>-7.9085773000665371</c:v>
                </c:pt>
                <c:pt idx="1">
                  <c:v>-8.717164695762726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D2-4084-91B0-88994E8D330E}"/>
            </c:ext>
          </c:extLst>
        </c:ser>
        <c:ser>
          <c:idx val="1"/>
          <c:order val="1"/>
          <c:tx>
            <c:strRef>
              <c:f>'Fig 4.3'!$D$3:$D$4</c:f>
              <c:strCache>
                <c:ptCount val="2"/>
                <c:pt idx="0">
                  <c:v>Direct transfers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4.3'!$B$5:$B$10</c15:sqref>
                  </c15:fullRef>
                </c:ext>
              </c:extLst>
              <c:f>'Fig 4.3'!$B$9:$B$10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4.3'!$D$5:$D$10</c15:sqref>
                  </c15:fullRef>
                </c:ext>
              </c:extLst>
              <c:f>'Fig 4.3'!$D$9:$D$10</c:f>
              <c:numCache>
                <c:formatCode>#0</c:formatCode>
                <c:ptCount val="2"/>
                <c:pt idx="0">
                  <c:v>9.2501712304090535</c:v>
                </c:pt>
                <c:pt idx="1">
                  <c:v>13.059831475924829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D2-4084-91B0-88994E8D330E}"/>
            </c:ext>
          </c:extLst>
        </c:ser>
        <c:ser>
          <c:idx val="2"/>
          <c:order val="2"/>
          <c:tx>
            <c:strRef>
              <c:f>'Fig 4.3'!$E$3:$E$4</c:f>
              <c:strCache>
                <c:ptCount val="2"/>
                <c:pt idx="0">
                  <c:v>Direct taxes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4.3'!$B$5:$B$10</c15:sqref>
                  </c15:fullRef>
                </c:ext>
              </c:extLst>
              <c:f>'Fig 4.3'!$B$9:$B$10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4.3'!$E$5:$E$10</c15:sqref>
                  </c15:fullRef>
                </c:ext>
              </c:extLst>
              <c:f>'Fig 4.3'!$E$9:$E$10</c:f>
              <c:numCache>
                <c:formatCode>#0</c:formatCode>
                <c:ptCount val="2"/>
                <c:pt idx="0">
                  <c:v>-5.9991042263903456</c:v>
                </c:pt>
                <c:pt idx="1">
                  <c:v>-6.2645488374994898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D2-4084-91B0-88994E8D330E}"/>
            </c:ext>
          </c:extLst>
        </c:ser>
        <c:ser>
          <c:idx val="3"/>
          <c:order val="3"/>
          <c:tx>
            <c:strRef>
              <c:f>'Fig 4.3'!$F$3:$F$4</c:f>
              <c:strCache>
                <c:ptCount val="2"/>
                <c:pt idx="0">
                  <c:v>Indirect taxes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4.3'!$B$5:$B$10</c15:sqref>
                  </c15:fullRef>
                </c:ext>
              </c:extLst>
              <c:f>'Fig 4.3'!$B$9:$B$10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4.3'!$F$5:$F$10</c15:sqref>
                  </c15:fullRef>
                </c:ext>
              </c:extLst>
              <c:f>'Fig 4.3'!$F$9:$F$10</c:f>
              <c:numCache>
                <c:formatCode>#0</c:formatCode>
                <c:ptCount val="2"/>
                <c:pt idx="0">
                  <c:v>-21.95264215915396</c:v>
                </c:pt>
                <c:pt idx="1">
                  <c:v>-22.094093880025529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D2-4084-91B0-88994E8D330E}"/>
            </c:ext>
          </c:extLst>
        </c:ser>
        <c:ser>
          <c:idx val="4"/>
          <c:order val="4"/>
          <c:tx>
            <c:strRef>
              <c:f>'Fig 4.3'!$G$3:$G$4</c:f>
              <c:strCache>
                <c:ptCount val="2"/>
                <c:pt idx="0">
                  <c:v>Subsidies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4.3'!$B$5:$B$10</c15:sqref>
                  </c15:fullRef>
                </c:ext>
              </c:extLst>
              <c:f>'Fig 4.3'!$B$9:$B$10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4.3'!$G$5:$G$10</c15:sqref>
                  </c15:fullRef>
                </c:ext>
              </c:extLst>
              <c:f>'Fig 4.3'!$G$9:$G$10</c:f>
              <c:numCache>
                <c:formatCode>#0</c:formatCode>
                <c:ptCount val="2"/>
                <c:pt idx="0">
                  <c:v>6.3549909976241752</c:v>
                </c:pt>
                <c:pt idx="1">
                  <c:v>6.7066889925711788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D2-4084-91B0-88994E8D330E}"/>
            </c:ext>
          </c:extLst>
        </c:ser>
        <c:ser>
          <c:idx val="6"/>
          <c:order val="6"/>
          <c:tx>
            <c:strRef>
              <c:f>'Fig 4.3'!$I$3:$I$4</c:f>
              <c:strCache>
                <c:ptCount val="2"/>
                <c:pt idx="0">
                  <c:v>Health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4.3'!$B$5:$B$10</c15:sqref>
                  </c15:fullRef>
                </c:ext>
              </c:extLst>
              <c:f>'Fig 4.3'!$B$9:$B$10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4.3'!$I$5:$I$10</c15:sqref>
                  </c15:fullRef>
                </c:ext>
              </c:extLst>
              <c:f>'Fig 4.3'!$I$9:$I$10</c:f>
              <c:numCache>
                <c:formatCode>#0</c:formatCode>
                <c:ptCount val="2"/>
                <c:pt idx="0">
                  <c:v>8.4240428479317071</c:v>
                </c:pt>
                <c:pt idx="1">
                  <c:v>9.5966984732023999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D2-4084-91B0-88994E8D330E}"/>
            </c:ext>
          </c:extLst>
        </c:ser>
        <c:ser>
          <c:idx val="7"/>
          <c:order val="7"/>
          <c:tx>
            <c:strRef>
              <c:f>'Fig 4.3'!$J$3:$J$4</c:f>
              <c:strCache>
                <c:ptCount val="2"/>
                <c:pt idx="0">
                  <c:v>Education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4.3'!$B$5:$B$10</c15:sqref>
                  </c15:fullRef>
                </c:ext>
              </c:extLst>
              <c:f>'Fig 4.3'!$B$9:$B$10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4.3'!$J$5:$J$10</c15:sqref>
                  </c15:fullRef>
                </c:ext>
              </c:extLst>
              <c:f>'Fig 4.3'!$J$9:$J$10</c:f>
              <c:numCache>
                <c:formatCode>#0</c:formatCode>
                <c:ptCount val="2"/>
                <c:pt idx="0">
                  <c:v>10.732496074176609</c:v>
                </c:pt>
                <c:pt idx="1">
                  <c:v>13.43440654601023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D2-4084-91B0-88994E8D3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66868671"/>
        <c:axId val="1366877311"/>
      </c:barChart>
      <c:lineChart>
        <c:grouping val="standard"/>
        <c:varyColors val="0"/>
        <c:ser>
          <c:idx val="5"/>
          <c:order val="5"/>
          <c:tx>
            <c:strRef>
              <c:f>'Fig 4.3'!$H$3:$H$4</c:f>
              <c:strCache>
                <c:ptCount val="2"/>
                <c:pt idx="0">
                  <c:v>Net cash position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4.3'!$B$5:$B$10</c15:sqref>
                  </c15:fullRef>
                </c:ext>
              </c:extLst>
              <c:f>'Fig 4.3'!$B$9:$B$10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4.3'!$H$5:$H$10</c15:sqref>
                  </c15:fullRef>
                </c:ext>
              </c:extLst>
              <c:f>'Fig 4.3'!$H$9:$H$10</c:f>
              <c:numCache>
                <c:formatCode>#0</c:formatCode>
                <c:ptCount val="2"/>
                <c:pt idx="0">
                  <c:v>-20.255161457577639</c:v>
                </c:pt>
                <c:pt idx="1">
                  <c:v>-17.309286944791669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D2-4084-91B0-88994E8D330E}"/>
            </c:ext>
          </c:extLst>
        </c:ser>
        <c:ser>
          <c:idx val="8"/>
          <c:order val="8"/>
          <c:tx>
            <c:strRef>
              <c:f>'Fig 4.3'!$K$3:$K$4</c:f>
              <c:strCache>
                <c:ptCount val="2"/>
                <c:pt idx="0">
                  <c:v>Net fiscal position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4.3'!$B$5:$B$10</c15:sqref>
                  </c15:fullRef>
                </c:ext>
              </c:extLst>
              <c:f>'Fig 4.3'!$B$9:$B$10</c:f>
              <c:strCache>
                <c:ptCount val="2"/>
                <c:pt idx="0">
                  <c:v>Female majority earner, with dependents (G)</c:v>
                </c:pt>
                <c:pt idx="1">
                  <c:v>Male majority earner, with dependents (H)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4.3'!$K$5:$K$10</c15:sqref>
                  </c15:fullRef>
                </c:ext>
              </c:extLst>
              <c:f>'Fig 4.3'!$K$9:$K$10</c:f>
              <c:numCache>
                <c:formatCode>#0</c:formatCode>
                <c:ptCount val="2"/>
                <c:pt idx="0">
                  <c:v>-1.098622535469304</c:v>
                </c:pt>
                <c:pt idx="1">
                  <c:v>5.7218180744209803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D2-4084-91B0-88994E8D3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6868671"/>
        <c:axId val="1366877311"/>
      </c:lineChart>
      <c:catAx>
        <c:axId val="1366868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877311"/>
        <c:crosses val="autoZero"/>
        <c:auto val="1"/>
        <c:lblAlgn val="ctr"/>
        <c:lblOffset val="100"/>
        <c:noMultiLvlLbl val="0"/>
      </c:catAx>
      <c:valAx>
        <c:axId val="1366877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868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683975313896571E-2"/>
          <c:y val="0.78168176502689635"/>
          <c:w val="0.93863176562389172"/>
          <c:h val="0.194555858735479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Peru: Single-adult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4.3'!$D$41</c:f>
              <c:strCache>
                <c:ptCount val="1"/>
                <c:pt idx="0">
                  <c:v>SSC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4.3'!$B$42:$B$46</c15:sqref>
                  </c15:fullRef>
                </c:ext>
              </c:extLst>
              <c:f>'Fig 4.3'!$B$43:$B$46</c:f>
              <c:strCache>
                <c:ptCount val="4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3">
                  <c:v>Male adult, any earner, with dependents (B)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4.3'!$D$42:$D$46</c15:sqref>
                  </c15:fullRef>
                </c:ext>
              </c:extLst>
              <c:f>'Fig 4.3'!$D$43:$D$46</c:f>
              <c:numCache>
                <c:formatCode>0.00</c:formatCode>
                <c:ptCount val="4"/>
                <c:pt idx="0">
                  <c:v>-4.1357184281706302E-2</c:v>
                </c:pt>
                <c:pt idx="1">
                  <c:v>-1.1568769743655529</c:v>
                </c:pt>
                <c:pt idx="3">
                  <c:v>-0.48876939515233092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2A-4F1B-A03A-408DDC0586BA}"/>
            </c:ext>
          </c:extLst>
        </c:ser>
        <c:ser>
          <c:idx val="1"/>
          <c:order val="1"/>
          <c:tx>
            <c:strRef>
              <c:f>'Fig 4.3'!$E$41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4.3'!$B$42:$B$46</c15:sqref>
                  </c15:fullRef>
                </c:ext>
              </c:extLst>
              <c:f>'Fig 4.3'!$B$43:$B$46</c:f>
              <c:strCache>
                <c:ptCount val="4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3">
                  <c:v>Male adult, any earner, with dependents (B)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4.3'!$E$42:$E$46</c15:sqref>
                  </c15:fullRef>
                </c:ext>
              </c:extLst>
              <c:f>'Fig 4.3'!$E$43:$E$46</c:f>
              <c:numCache>
                <c:formatCode>0.00</c:formatCode>
                <c:ptCount val="4"/>
                <c:pt idx="0">
                  <c:v>-0.34909510313998598</c:v>
                </c:pt>
                <c:pt idx="1">
                  <c:v>-0.6572261945917498</c:v>
                </c:pt>
                <c:pt idx="3">
                  <c:v>-0.40155809540622722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2A-4F1B-A03A-408DDC0586BA}"/>
            </c:ext>
          </c:extLst>
        </c:ser>
        <c:ser>
          <c:idx val="2"/>
          <c:order val="2"/>
          <c:tx>
            <c:strRef>
              <c:f>'Fig 4.3'!$F$41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4.3'!$B$42:$B$46</c15:sqref>
                  </c15:fullRef>
                </c:ext>
              </c:extLst>
              <c:f>'Fig 4.3'!$B$43:$B$46</c:f>
              <c:strCache>
                <c:ptCount val="4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3">
                  <c:v>Male adult, any earner, with dependents (B)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4.3'!$F$42:$F$46</c15:sqref>
                  </c15:fullRef>
                </c:ext>
              </c:extLst>
              <c:f>'Fig 4.3'!$F$43:$F$46</c:f>
              <c:numCache>
                <c:formatCode>0.00</c:formatCode>
                <c:ptCount val="4"/>
                <c:pt idx="0">
                  <c:v>6.5820201983369033</c:v>
                </c:pt>
                <c:pt idx="1">
                  <c:v>0.83713008002863287</c:v>
                </c:pt>
                <c:pt idx="3">
                  <c:v>2.3957777793523229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2A-4F1B-A03A-408DDC0586BA}"/>
            </c:ext>
          </c:extLst>
        </c:ser>
        <c:ser>
          <c:idx val="3"/>
          <c:order val="3"/>
          <c:tx>
            <c:strRef>
              <c:f>'Fig 4.3'!$G$41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4.3'!$B$42:$B$46</c15:sqref>
                  </c15:fullRef>
                </c:ext>
              </c:extLst>
              <c:f>'Fig 4.3'!$B$43:$B$46</c:f>
              <c:strCache>
                <c:ptCount val="4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3">
                  <c:v>Male adult, any earner, with dependents (B)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4.3'!$G$42:$G$46</c15:sqref>
                  </c15:fullRef>
                </c:ext>
              </c:extLst>
              <c:f>'Fig 4.3'!$G$43:$G$46</c:f>
              <c:numCache>
                <c:formatCode>0.00</c:formatCode>
                <c:ptCount val="4"/>
                <c:pt idx="0">
                  <c:v>-3.1585557740834531</c:v>
                </c:pt>
                <c:pt idx="1">
                  <c:v>-2.860145429621451</c:v>
                </c:pt>
                <c:pt idx="3">
                  <c:v>-4.3055005669971882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2A-4F1B-A03A-408DDC0586BA}"/>
            </c:ext>
          </c:extLst>
        </c:ser>
        <c:ser>
          <c:idx val="4"/>
          <c:order val="4"/>
          <c:tx>
            <c:strRef>
              <c:f>'Fig 4.3'!$H$41</c:f>
              <c:strCache>
                <c:ptCount val="1"/>
                <c:pt idx="0">
                  <c:v>Health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4.3'!$B$42:$B$46</c15:sqref>
                  </c15:fullRef>
                </c:ext>
              </c:extLst>
              <c:f>'Fig 4.3'!$B$43:$B$46</c:f>
              <c:strCache>
                <c:ptCount val="4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3">
                  <c:v>Male adult, any earner, with dependents (B)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4.3'!$H$42:$H$46</c15:sqref>
                  </c15:fullRef>
                </c:ext>
              </c:extLst>
              <c:f>'Fig 4.3'!$H$43:$H$46</c:f>
              <c:numCache>
                <c:formatCode>0.00</c:formatCode>
                <c:ptCount val="4"/>
                <c:pt idx="0">
                  <c:v>2.3245633679019759</c:v>
                </c:pt>
                <c:pt idx="1">
                  <c:v>0.7540145259310268</c:v>
                </c:pt>
                <c:pt idx="3">
                  <c:v>1.5323661185572841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2A-4F1B-A03A-408DDC0586BA}"/>
            </c:ext>
          </c:extLst>
        </c:ser>
        <c:ser>
          <c:idx val="5"/>
          <c:order val="5"/>
          <c:tx>
            <c:strRef>
              <c:f>'Fig 4.3'!$I$41</c:f>
              <c:strCache>
                <c:ptCount val="1"/>
                <c:pt idx="0">
                  <c:v>Education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4.3'!$B$42:$B$46</c15:sqref>
                  </c15:fullRef>
                </c:ext>
              </c:extLst>
              <c:f>'Fig 4.3'!$B$43:$B$46</c:f>
              <c:strCache>
                <c:ptCount val="4"/>
                <c:pt idx="0">
                  <c:v>Female adult, no earner, with dependents (A1)</c:v>
                </c:pt>
                <c:pt idx="1">
                  <c:v>Female adult, earner, with dependents (A2)</c:v>
                </c:pt>
                <c:pt idx="3">
                  <c:v>Male adult, any earner, with dependents (B)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4.3'!$I$42:$I$46</c15:sqref>
                  </c15:fullRef>
                </c:ext>
              </c:extLst>
              <c:f>'Fig 4.3'!$I$43:$I$46</c:f>
              <c:numCache>
                <c:formatCode>0.00</c:formatCode>
                <c:ptCount val="4"/>
                <c:pt idx="0">
                  <c:v>0.61919416225249568</c:v>
                </c:pt>
                <c:pt idx="1">
                  <c:v>5.8565622528276791</c:v>
                </c:pt>
                <c:pt idx="3">
                  <c:v>0.94350138596567179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2A-4F1B-A03A-408DDC058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530591"/>
        <c:axId val="459533471"/>
      </c:barChart>
      <c:lineChart>
        <c:grouping val="standard"/>
        <c:varyColors val="0"/>
        <c:ser>
          <c:idx val="6"/>
          <c:order val="6"/>
          <c:tx>
            <c:strRef>
              <c:f>'Fig 4.3'!$J$41</c:f>
              <c:strCache>
                <c:ptCount val="1"/>
                <c:pt idx="0">
                  <c:v>Net Cash Benefit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'Fig 4.3'!$B$42:$C$46</c15:sqref>
                  </c15:fullRef>
                </c:ext>
              </c:extLst>
              <c:f>'Fig 4.3'!$B$43:$C$46</c:f>
              <c:multiLvlStrCache>
                <c:ptCount val="4"/>
                <c:lvl>
                  <c:pt idx="0">
                    <c:v>T2</c:v>
                  </c:pt>
                  <c:pt idx="1">
                    <c:v>T3</c:v>
                  </c:pt>
                  <c:pt idx="3">
                    <c:v>T4</c:v>
                  </c:pt>
                </c:lvl>
                <c:lvl>
                  <c:pt idx="0">
                    <c:v>Female adult, no earner, with dependents (A1)</c:v>
                  </c:pt>
                  <c:pt idx="1">
                    <c:v>Female adult, earner, with dependents (A2)</c:v>
                  </c:pt>
                  <c:pt idx="3">
                    <c:v>Male adult, any earner, with dependents (B)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4.3'!$J$42:$J$46</c15:sqref>
                  </c15:fullRef>
                </c:ext>
              </c:extLst>
              <c:f>'Fig 4.3'!$J$43:$J$46</c:f>
              <c:numCache>
                <c:formatCode>0.00</c:formatCode>
                <c:ptCount val="4"/>
                <c:pt idx="0">
                  <c:v>3.0330121368317591</c:v>
                </c:pt>
                <c:pt idx="1">
                  <c:v>-3.8371185185501222</c:v>
                </c:pt>
                <c:pt idx="3">
                  <c:v>-2.8000502782034231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72A-4F1B-A03A-408DDC0586BA}"/>
            </c:ext>
          </c:extLst>
        </c:ser>
        <c:ser>
          <c:idx val="7"/>
          <c:order val="7"/>
          <c:tx>
            <c:strRef>
              <c:f>'Fig 4.3'!$K$41</c:f>
              <c:strCache>
                <c:ptCount val="1"/>
                <c:pt idx="0">
                  <c:v>Net Total Benefit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'Fig 4.3'!$B$42:$C$46</c15:sqref>
                  </c15:fullRef>
                </c:ext>
              </c:extLst>
              <c:f>'Fig 4.3'!$B$43:$C$46</c:f>
              <c:multiLvlStrCache>
                <c:ptCount val="4"/>
                <c:lvl>
                  <c:pt idx="0">
                    <c:v>T2</c:v>
                  </c:pt>
                  <c:pt idx="1">
                    <c:v>T3</c:v>
                  </c:pt>
                  <c:pt idx="3">
                    <c:v>T4</c:v>
                  </c:pt>
                </c:lvl>
                <c:lvl>
                  <c:pt idx="0">
                    <c:v>Female adult, no earner, with dependents (A1)</c:v>
                  </c:pt>
                  <c:pt idx="1">
                    <c:v>Female adult, earner, with dependents (A2)</c:v>
                  </c:pt>
                  <c:pt idx="3">
                    <c:v>Male adult, any earner, with dependents (B)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4.3'!$K$42:$K$46</c15:sqref>
                  </c15:fullRef>
                </c:ext>
              </c:extLst>
              <c:f>'Fig 4.3'!$K$43:$K$46</c:f>
              <c:numCache>
                <c:formatCode>0.00</c:formatCode>
                <c:ptCount val="4"/>
                <c:pt idx="0">
                  <c:v>5.9767696669862307</c:v>
                </c:pt>
                <c:pt idx="1">
                  <c:v>2.7734582602085842</c:v>
                </c:pt>
                <c:pt idx="3">
                  <c:v>-0.32418277368046738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72A-4F1B-A03A-408DDC058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530591"/>
        <c:axId val="459533471"/>
      </c:lineChart>
      <c:catAx>
        <c:axId val="459530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533471"/>
        <c:crosses val="autoZero"/>
        <c:auto val="1"/>
        <c:lblAlgn val="ctr"/>
        <c:lblOffset val="100"/>
        <c:noMultiLvlLbl val="0"/>
      </c:catAx>
      <c:valAx>
        <c:axId val="459533471"/>
        <c:scaling>
          <c:orientation val="minMax"/>
          <c:max val="12"/>
          <c:min val="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530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Peru: Multi-adult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4.3'!$D$41</c:f>
              <c:strCache>
                <c:ptCount val="1"/>
                <c:pt idx="0">
                  <c:v>SSC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4.3'!$B$42:$B$63</c15:sqref>
                  </c15:fullRef>
                </c:ext>
              </c:extLst>
              <c:f>'Fig 4.3'!$B$55:$B$63</c:f>
              <c:strCache>
                <c:ptCount val="9"/>
                <c:pt idx="0">
                  <c:v>Female majority earner, no E &amp; no C (G1)</c:v>
                </c:pt>
                <c:pt idx="1">
                  <c:v>Female majority earner, only E (G2)</c:v>
                </c:pt>
                <c:pt idx="2">
                  <c:v>Female majority earner, both E &amp; C (G3)</c:v>
                </c:pt>
                <c:pt idx="3">
                  <c:v>Female majority earner, only C (G4)</c:v>
                </c:pt>
                <c:pt idx="5">
                  <c:v>Male majority earner, no E &amp; no C (H1)</c:v>
                </c:pt>
                <c:pt idx="6">
                  <c:v>Male majority earner, only E (H2)</c:v>
                </c:pt>
                <c:pt idx="7">
                  <c:v>Male majority earner, both E &amp; C (H3)</c:v>
                </c:pt>
                <c:pt idx="8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4.3'!$D$42:$D$63</c15:sqref>
                  </c15:fullRef>
                </c:ext>
              </c:extLst>
              <c:f>'Fig 4.3'!$D$55:$D$63</c:f>
              <c:numCache>
                <c:formatCode>0.00</c:formatCode>
                <c:ptCount val="9"/>
                <c:pt idx="0">
                  <c:v>-7.8789073153239686E-2</c:v>
                </c:pt>
                <c:pt idx="1">
                  <c:v>-0.23715851715373121</c:v>
                </c:pt>
                <c:pt idx="2">
                  <c:v>-0.15038880573312949</c:v>
                </c:pt>
                <c:pt idx="3">
                  <c:v>-5.9843333697474098E-2</c:v>
                </c:pt>
                <c:pt idx="5">
                  <c:v>-0.1275758534490424</c:v>
                </c:pt>
                <c:pt idx="6">
                  <c:v>-0.17690555066941011</c:v>
                </c:pt>
                <c:pt idx="7">
                  <c:v>-9.4069803702118218E-2</c:v>
                </c:pt>
                <c:pt idx="8">
                  <c:v>-7.6817433157826701E-2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C3-4644-870B-79E4A6901A1F}"/>
            </c:ext>
          </c:extLst>
        </c:ser>
        <c:ser>
          <c:idx val="1"/>
          <c:order val="1"/>
          <c:tx>
            <c:strRef>
              <c:f>'Fig 4.3'!$E$41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4.3'!$B$42:$B$63</c15:sqref>
                  </c15:fullRef>
                </c:ext>
              </c:extLst>
              <c:f>'Fig 4.3'!$B$55:$B$63</c:f>
              <c:strCache>
                <c:ptCount val="9"/>
                <c:pt idx="0">
                  <c:v>Female majority earner, no E &amp; no C (G1)</c:v>
                </c:pt>
                <c:pt idx="1">
                  <c:v>Female majority earner, only E (G2)</c:v>
                </c:pt>
                <c:pt idx="2">
                  <c:v>Female majority earner, both E &amp; C (G3)</c:v>
                </c:pt>
                <c:pt idx="3">
                  <c:v>Female majority earner, only C (G4)</c:v>
                </c:pt>
                <c:pt idx="5">
                  <c:v>Male majority earner, no E &amp; no C (H1)</c:v>
                </c:pt>
                <c:pt idx="6">
                  <c:v>Male majority earner, only E (H2)</c:v>
                </c:pt>
                <c:pt idx="7">
                  <c:v>Male majority earner, both E &amp; C (H3)</c:v>
                </c:pt>
                <c:pt idx="8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4.3'!$E$42:$E$63</c15:sqref>
                  </c15:fullRef>
                </c:ext>
              </c:extLst>
              <c:f>'Fig 4.3'!$E$55:$E$63</c:f>
              <c:numCache>
                <c:formatCode>0.00</c:formatCode>
                <c:ptCount val="9"/>
                <c:pt idx="0">
                  <c:v>-0.1269215550304712</c:v>
                </c:pt>
                <c:pt idx="1">
                  <c:v>-0.14744321334307231</c:v>
                </c:pt>
                <c:pt idx="2">
                  <c:v>-5.5384523616193199E-2</c:v>
                </c:pt>
                <c:pt idx="3">
                  <c:v>-2.8867116417603079E-2</c:v>
                </c:pt>
                <c:pt idx="5">
                  <c:v>-6.2494692639154407E-2</c:v>
                </c:pt>
                <c:pt idx="6">
                  <c:v>-0.12260462292634031</c:v>
                </c:pt>
                <c:pt idx="7">
                  <c:v>-7.0097445540627523E-2</c:v>
                </c:pt>
                <c:pt idx="8">
                  <c:v>-1.4019793746145381E-2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C3-4644-870B-79E4A6901A1F}"/>
            </c:ext>
          </c:extLst>
        </c:ser>
        <c:ser>
          <c:idx val="2"/>
          <c:order val="2"/>
          <c:tx>
            <c:strRef>
              <c:f>'Fig 4.3'!$F$41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4.3'!$B$42:$B$63</c15:sqref>
                  </c15:fullRef>
                </c:ext>
              </c:extLst>
              <c:f>'Fig 4.3'!$B$55:$B$63</c:f>
              <c:strCache>
                <c:ptCount val="9"/>
                <c:pt idx="0">
                  <c:v>Female majority earner, no E &amp; no C (G1)</c:v>
                </c:pt>
                <c:pt idx="1">
                  <c:v>Female majority earner, only E (G2)</c:v>
                </c:pt>
                <c:pt idx="2">
                  <c:v>Female majority earner, both E &amp; C (G3)</c:v>
                </c:pt>
                <c:pt idx="3">
                  <c:v>Female majority earner, only C (G4)</c:v>
                </c:pt>
                <c:pt idx="5">
                  <c:v>Male majority earner, no E &amp; no C (H1)</c:v>
                </c:pt>
                <c:pt idx="6">
                  <c:v>Male majority earner, only E (H2)</c:v>
                </c:pt>
                <c:pt idx="7">
                  <c:v>Male majority earner, both E &amp; C (H3)</c:v>
                </c:pt>
                <c:pt idx="8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4.3'!$F$42:$F$63</c15:sqref>
                  </c15:fullRef>
                </c:ext>
              </c:extLst>
              <c:f>'Fig 4.3'!$F$55:$F$63</c:f>
              <c:numCache>
                <c:formatCode>0.00</c:formatCode>
                <c:ptCount val="9"/>
                <c:pt idx="0">
                  <c:v>1.2246846655972481</c:v>
                </c:pt>
                <c:pt idx="1">
                  <c:v>1.6817205757272169</c:v>
                </c:pt>
                <c:pt idx="2">
                  <c:v>1.054638597230835</c:v>
                </c:pt>
                <c:pt idx="3">
                  <c:v>0.87200206538729008</c:v>
                </c:pt>
                <c:pt idx="5">
                  <c:v>0.5388707261089184</c:v>
                </c:pt>
                <c:pt idx="6">
                  <c:v>1.957955135054501</c:v>
                </c:pt>
                <c:pt idx="7">
                  <c:v>1.201923312091363</c:v>
                </c:pt>
                <c:pt idx="8">
                  <c:v>0.89036248728171263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C3-4644-870B-79E4A6901A1F}"/>
            </c:ext>
          </c:extLst>
        </c:ser>
        <c:ser>
          <c:idx val="3"/>
          <c:order val="3"/>
          <c:tx>
            <c:strRef>
              <c:f>'Fig 4.3'!$G$41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4.3'!$B$42:$B$63</c15:sqref>
                  </c15:fullRef>
                </c:ext>
              </c:extLst>
              <c:f>'Fig 4.3'!$B$55:$B$63</c:f>
              <c:strCache>
                <c:ptCount val="9"/>
                <c:pt idx="0">
                  <c:v>Female majority earner, no E &amp; no C (G1)</c:v>
                </c:pt>
                <c:pt idx="1">
                  <c:v>Female majority earner, only E (G2)</c:v>
                </c:pt>
                <c:pt idx="2">
                  <c:v>Female majority earner, both E &amp; C (G3)</c:v>
                </c:pt>
                <c:pt idx="3">
                  <c:v>Female majority earner, only C (G4)</c:v>
                </c:pt>
                <c:pt idx="5">
                  <c:v>Male majority earner, no E &amp; no C (H1)</c:v>
                </c:pt>
                <c:pt idx="6">
                  <c:v>Male majority earner, only E (H2)</c:v>
                </c:pt>
                <c:pt idx="7">
                  <c:v>Male majority earner, both E &amp; C (H3)</c:v>
                </c:pt>
                <c:pt idx="8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4.3'!$G$42:$G$63</c15:sqref>
                  </c15:fullRef>
                </c:ext>
              </c:extLst>
              <c:f>'Fig 4.3'!$G$55:$G$63</c:f>
              <c:numCache>
                <c:formatCode>0.00</c:formatCode>
                <c:ptCount val="9"/>
                <c:pt idx="0">
                  <c:v>-3.404007642838041</c:v>
                </c:pt>
                <c:pt idx="1">
                  <c:v>-3.0018604136227438</c:v>
                </c:pt>
                <c:pt idx="2">
                  <c:v>-2.0457189604469348</c:v>
                </c:pt>
                <c:pt idx="3">
                  <c:v>-2.2136932785906329</c:v>
                </c:pt>
                <c:pt idx="5">
                  <c:v>-3.0469044875041709</c:v>
                </c:pt>
                <c:pt idx="6">
                  <c:v>-3.0904322554611832</c:v>
                </c:pt>
                <c:pt idx="7">
                  <c:v>-1.816442029416073</c:v>
                </c:pt>
                <c:pt idx="8">
                  <c:v>-1.734214379337252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C3-4644-870B-79E4A6901A1F}"/>
            </c:ext>
          </c:extLst>
        </c:ser>
        <c:ser>
          <c:idx val="4"/>
          <c:order val="4"/>
          <c:tx>
            <c:strRef>
              <c:f>'Fig 4.3'!$H$41</c:f>
              <c:strCache>
                <c:ptCount val="1"/>
                <c:pt idx="0">
                  <c:v>Health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4.3'!$B$42:$B$63</c15:sqref>
                  </c15:fullRef>
                </c:ext>
              </c:extLst>
              <c:f>'Fig 4.3'!$B$55:$B$63</c:f>
              <c:strCache>
                <c:ptCount val="9"/>
                <c:pt idx="0">
                  <c:v>Female majority earner, no E &amp; no C (G1)</c:v>
                </c:pt>
                <c:pt idx="1">
                  <c:v>Female majority earner, only E (G2)</c:v>
                </c:pt>
                <c:pt idx="2">
                  <c:v>Female majority earner, both E &amp; C (G3)</c:v>
                </c:pt>
                <c:pt idx="3">
                  <c:v>Female majority earner, only C (G4)</c:v>
                </c:pt>
                <c:pt idx="5">
                  <c:v>Male majority earner, no E &amp; no C (H1)</c:v>
                </c:pt>
                <c:pt idx="6">
                  <c:v>Male majority earner, only E (H2)</c:v>
                </c:pt>
                <c:pt idx="7">
                  <c:v>Male majority earner, both E &amp; C (H3)</c:v>
                </c:pt>
                <c:pt idx="8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4.3'!$H$42:$H$63</c15:sqref>
                  </c15:fullRef>
                </c:ext>
              </c:extLst>
              <c:f>'Fig 4.3'!$H$55:$H$63</c:f>
              <c:numCache>
                <c:formatCode>0.00</c:formatCode>
                <c:ptCount val="9"/>
                <c:pt idx="0">
                  <c:v>0.52017189125017282</c:v>
                </c:pt>
                <c:pt idx="1">
                  <c:v>1.136439727382893</c:v>
                </c:pt>
                <c:pt idx="2">
                  <c:v>0.64420807498807531</c:v>
                </c:pt>
                <c:pt idx="3">
                  <c:v>0.65834931567989974</c:v>
                </c:pt>
                <c:pt idx="5">
                  <c:v>0.70061484270304231</c:v>
                </c:pt>
                <c:pt idx="6">
                  <c:v>1.001759804585802</c:v>
                </c:pt>
                <c:pt idx="7">
                  <c:v>0.70200755553220939</c:v>
                </c:pt>
                <c:pt idx="8">
                  <c:v>0.72185030193996436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C3-4644-870B-79E4A6901A1F}"/>
            </c:ext>
          </c:extLst>
        </c:ser>
        <c:ser>
          <c:idx val="5"/>
          <c:order val="5"/>
          <c:tx>
            <c:strRef>
              <c:f>'Fig 4.3'!$I$41</c:f>
              <c:strCache>
                <c:ptCount val="1"/>
                <c:pt idx="0">
                  <c:v>Education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4.3'!$B$42:$B$63</c15:sqref>
                  </c15:fullRef>
                </c:ext>
              </c:extLst>
              <c:f>'Fig 4.3'!$B$55:$B$63</c:f>
              <c:strCache>
                <c:ptCount val="9"/>
                <c:pt idx="0">
                  <c:v>Female majority earner, no E &amp; no C (G1)</c:v>
                </c:pt>
                <c:pt idx="1">
                  <c:v>Female majority earner, only E (G2)</c:v>
                </c:pt>
                <c:pt idx="2">
                  <c:v>Female majority earner, both E &amp; C (G3)</c:v>
                </c:pt>
                <c:pt idx="3">
                  <c:v>Female majority earner, only C (G4)</c:v>
                </c:pt>
                <c:pt idx="5">
                  <c:v>Male majority earner, no E &amp; no C (H1)</c:v>
                </c:pt>
                <c:pt idx="6">
                  <c:v>Male majority earner, only E (H2)</c:v>
                </c:pt>
                <c:pt idx="7">
                  <c:v>Male majority earner, both E &amp; C (H3)</c:v>
                </c:pt>
                <c:pt idx="8">
                  <c:v>Male majority earner, only C (H4)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4.3'!$I$42:$I$63</c15:sqref>
                  </c15:fullRef>
                </c:ext>
              </c:extLst>
              <c:f>'Fig 4.3'!$I$55:$I$63</c:f>
              <c:numCache>
                <c:formatCode>0.00</c:formatCode>
                <c:ptCount val="9"/>
                <c:pt idx="0">
                  <c:v>3.2585077850258171</c:v>
                </c:pt>
                <c:pt idx="1">
                  <c:v>0.92292442281708598</c:v>
                </c:pt>
                <c:pt idx="2">
                  <c:v>3.7110976316576738</c:v>
                </c:pt>
                <c:pt idx="3">
                  <c:v>5.5488952733336294</c:v>
                </c:pt>
                <c:pt idx="5">
                  <c:v>1.9673588189222979</c:v>
                </c:pt>
                <c:pt idx="6">
                  <c:v>0.64345604182422567</c:v>
                </c:pt>
                <c:pt idx="7">
                  <c:v>3.6111674780317609</c:v>
                </c:pt>
                <c:pt idx="8">
                  <c:v>4.7452129867301327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C3-4644-870B-79E4A6901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9250367"/>
        <c:axId val="549247967"/>
      </c:barChart>
      <c:lineChart>
        <c:grouping val="standard"/>
        <c:varyColors val="0"/>
        <c:ser>
          <c:idx val="6"/>
          <c:order val="6"/>
          <c:tx>
            <c:strRef>
              <c:f>'Fig 4.3'!$J$41</c:f>
              <c:strCache>
                <c:ptCount val="1"/>
                <c:pt idx="0">
                  <c:v>Net Cash Benefit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'Fig 4.3'!$B$42:$C$63</c15:sqref>
                  </c15:fullRef>
                </c:ext>
              </c:extLst>
              <c:f>'Fig 4.3'!$B$55:$C$63</c:f>
              <c:multiLvlStrCache>
                <c:ptCount val="9"/>
                <c:lvl>
                  <c:pt idx="0">
                    <c:v>T9</c:v>
                  </c:pt>
                  <c:pt idx="1">
                    <c:v>T10</c:v>
                  </c:pt>
                  <c:pt idx="2">
                    <c:v>T11</c:v>
                  </c:pt>
                  <c:pt idx="3">
                    <c:v>T12</c:v>
                  </c:pt>
                  <c:pt idx="5">
                    <c:v>T13</c:v>
                  </c:pt>
                  <c:pt idx="6">
                    <c:v>T14</c:v>
                  </c:pt>
                  <c:pt idx="7">
                    <c:v>T15</c:v>
                  </c:pt>
                  <c:pt idx="8">
                    <c:v>T16</c:v>
                  </c:pt>
                </c:lvl>
                <c:lvl>
                  <c:pt idx="0">
                    <c:v>Female majority earner, no E &amp; no C (G1)</c:v>
                  </c:pt>
                  <c:pt idx="1">
                    <c:v>Female majority earner, only E (G2)</c:v>
                  </c:pt>
                  <c:pt idx="2">
                    <c:v>Female majority earner, both E &amp; C (G3)</c:v>
                  </c:pt>
                  <c:pt idx="3">
                    <c:v>Female majority earner, only C (G4)</c:v>
                  </c:pt>
                  <c:pt idx="5">
                    <c:v>Male majority earner, no E &amp; no C (H1)</c:v>
                  </c:pt>
                  <c:pt idx="6">
                    <c:v>Male majority earner, only E (H2)</c:v>
                  </c:pt>
                  <c:pt idx="7">
                    <c:v>Male majority earner, both E &amp; C (H3)</c:v>
                  </c:pt>
                  <c:pt idx="8">
                    <c:v>Male majority earner, only C (H4)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4.3'!$J$42:$J$63</c15:sqref>
                  </c15:fullRef>
                </c:ext>
              </c:extLst>
              <c:f>'Fig 4.3'!$J$55:$J$63</c:f>
              <c:numCache>
                <c:formatCode>0.00</c:formatCode>
                <c:ptCount val="9"/>
                <c:pt idx="0">
                  <c:v>-2.3850336054245038</c:v>
                </c:pt>
                <c:pt idx="1">
                  <c:v>-1.7047415683923299</c:v>
                </c:pt>
                <c:pt idx="2">
                  <c:v>-1.1968536925654221</c:v>
                </c:pt>
                <c:pt idx="3">
                  <c:v>-1.4304016633184209</c:v>
                </c:pt>
                <c:pt idx="5">
                  <c:v>-2.6981043074834501</c:v>
                </c:pt>
                <c:pt idx="6">
                  <c:v>-1.4319872940024321</c:v>
                </c:pt>
                <c:pt idx="7">
                  <c:v>-0.77868596656745626</c:v>
                </c:pt>
                <c:pt idx="8">
                  <c:v>-0.93468911895951112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DC3-4644-870B-79E4A6901A1F}"/>
            </c:ext>
          </c:extLst>
        </c:ser>
        <c:ser>
          <c:idx val="7"/>
          <c:order val="7"/>
          <c:tx>
            <c:strRef>
              <c:f>'Fig 4.3'!$K$41</c:f>
              <c:strCache>
                <c:ptCount val="1"/>
                <c:pt idx="0">
                  <c:v>Net Total Benefit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'Fig 4.3'!$B$42:$C$63</c15:sqref>
                  </c15:fullRef>
                </c:ext>
              </c:extLst>
              <c:f>'Fig 4.3'!$B$55:$C$63</c:f>
              <c:multiLvlStrCache>
                <c:ptCount val="9"/>
                <c:lvl>
                  <c:pt idx="0">
                    <c:v>T9</c:v>
                  </c:pt>
                  <c:pt idx="1">
                    <c:v>T10</c:v>
                  </c:pt>
                  <c:pt idx="2">
                    <c:v>T11</c:v>
                  </c:pt>
                  <c:pt idx="3">
                    <c:v>T12</c:v>
                  </c:pt>
                  <c:pt idx="5">
                    <c:v>T13</c:v>
                  </c:pt>
                  <c:pt idx="6">
                    <c:v>T14</c:v>
                  </c:pt>
                  <c:pt idx="7">
                    <c:v>T15</c:v>
                  </c:pt>
                  <c:pt idx="8">
                    <c:v>T16</c:v>
                  </c:pt>
                </c:lvl>
                <c:lvl>
                  <c:pt idx="0">
                    <c:v>Female majority earner, no E &amp; no C (G1)</c:v>
                  </c:pt>
                  <c:pt idx="1">
                    <c:v>Female majority earner, only E (G2)</c:v>
                  </c:pt>
                  <c:pt idx="2">
                    <c:v>Female majority earner, both E &amp; C (G3)</c:v>
                  </c:pt>
                  <c:pt idx="3">
                    <c:v>Female majority earner, only C (G4)</c:v>
                  </c:pt>
                  <c:pt idx="5">
                    <c:v>Male majority earner, no E &amp; no C (H1)</c:v>
                  </c:pt>
                  <c:pt idx="6">
                    <c:v>Male majority earner, only E (H2)</c:v>
                  </c:pt>
                  <c:pt idx="7">
                    <c:v>Male majority earner, both E &amp; C (H3)</c:v>
                  </c:pt>
                  <c:pt idx="8">
                    <c:v>Male majority earner, only C (H4)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4.3'!$K$42:$K$63</c15:sqref>
                  </c15:fullRef>
                </c:ext>
              </c:extLst>
              <c:f>'Fig 4.3'!$K$55:$K$63</c:f>
              <c:numCache>
                <c:formatCode>0.00</c:formatCode>
                <c:ptCount val="9"/>
                <c:pt idx="0">
                  <c:v>1.3936460708514851</c:v>
                </c:pt>
                <c:pt idx="1">
                  <c:v>0.35462258180764922</c:v>
                </c:pt>
                <c:pt idx="2">
                  <c:v>3.1584520140803272</c:v>
                </c:pt>
                <c:pt idx="3">
                  <c:v>4.7768429256951066</c:v>
                </c:pt>
                <c:pt idx="5">
                  <c:v>-3.0130645858109099E-2</c:v>
                </c:pt>
                <c:pt idx="6">
                  <c:v>0.21322855240759581</c:v>
                </c:pt>
                <c:pt idx="7">
                  <c:v>3.5344890669965139</c:v>
                </c:pt>
                <c:pt idx="8">
                  <c:v>4.532374169710585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DC3-4644-870B-79E4A6901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9250367"/>
        <c:axId val="549247967"/>
      </c:lineChart>
      <c:catAx>
        <c:axId val="54925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247967"/>
        <c:crosses val="autoZero"/>
        <c:auto val="1"/>
        <c:lblAlgn val="ctr"/>
        <c:lblOffset val="100"/>
        <c:noMultiLvlLbl val="0"/>
      </c:catAx>
      <c:valAx>
        <c:axId val="549247967"/>
        <c:scaling>
          <c:orientation val="minMax"/>
          <c:max val="12"/>
          <c:min val="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250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Single-adult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 4.2'!$A$3</c:f>
              <c:strCache>
                <c:ptCount val="1"/>
                <c:pt idx="0">
                  <c:v>Single-F: no earner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 4.2'!$E$2:$G$2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4.2'!$E$3:$G$3</c:f>
              <c:numCache>
                <c:formatCode>0.0</c:formatCode>
                <c:ptCount val="3"/>
                <c:pt idx="0">
                  <c:v>7.6463334412926143</c:v>
                </c:pt>
                <c:pt idx="1">
                  <c:v>1.850730535645674</c:v>
                </c:pt>
                <c:pt idx="2">
                  <c:v>2.6596204795403748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32-453F-BDA1-EFEC856A2F3F}"/>
            </c:ext>
          </c:extLst>
        </c:ser>
        <c:ser>
          <c:idx val="1"/>
          <c:order val="1"/>
          <c:tx>
            <c:strRef>
              <c:f>'Fig 4.2'!$A$4</c:f>
              <c:strCache>
                <c:ptCount val="1"/>
                <c:pt idx="0">
                  <c:v>Single-F: with earner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 4.2'!$E$2:$G$2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4.2'!$E$4:$G$4</c:f>
              <c:numCache>
                <c:formatCode>0.0</c:formatCode>
                <c:ptCount val="3"/>
                <c:pt idx="0">
                  <c:v>4.684828450928987</c:v>
                </c:pt>
                <c:pt idx="1">
                  <c:v>0</c:v>
                </c:pt>
                <c:pt idx="2">
                  <c:v>1.8351761085147611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32-453F-BDA1-EFEC856A2F3F}"/>
            </c:ext>
          </c:extLst>
        </c:ser>
        <c:ser>
          <c:idx val="2"/>
          <c:order val="2"/>
          <c:tx>
            <c:strRef>
              <c:f>'Fig 4.2'!$A$5</c:f>
              <c:strCache>
                <c:ptCount val="1"/>
                <c:pt idx="0">
                  <c:v>Single-M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 4.2'!$E$2:$G$2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4.2'!$E$5:$G$5</c:f>
              <c:numCache>
                <c:formatCode>0.0</c:formatCode>
                <c:ptCount val="3"/>
                <c:pt idx="0">
                  <c:v>3.4891414624104931</c:v>
                </c:pt>
                <c:pt idx="1">
                  <c:v>2.352560615194601</c:v>
                </c:pt>
                <c:pt idx="2">
                  <c:v>2.352560615194601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32-453F-BDA1-EFEC856A2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9082655"/>
        <c:axId val="1629083615"/>
      </c:lineChart>
      <c:catAx>
        <c:axId val="1629082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9083615"/>
        <c:crosses val="autoZero"/>
        <c:auto val="1"/>
        <c:lblAlgn val="ctr"/>
        <c:lblOffset val="100"/>
        <c:noMultiLvlLbl val="0"/>
      </c:catAx>
      <c:valAx>
        <c:axId val="1629083615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9082655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Multi-adult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 4.2'!$A$6</c:f>
              <c:strCache>
                <c:ptCount val="1"/>
                <c:pt idx="0">
                  <c:v>Multi-F (all dependency types)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 4.2'!$E$2:$G$2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4.2'!$E$6:$G$6</c:f>
              <c:numCache>
                <c:formatCode>0.0</c:formatCode>
                <c:ptCount val="3"/>
                <c:pt idx="0">
                  <c:v>8.3617068555208309</c:v>
                </c:pt>
                <c:pt idx="1">
                  <c:v>5.89374802878688</c:v>
                </c:pt>
                <c:pt idx="2">
                  <c:v>6.8677065114545401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99-42F0-B7D0-F32B9C69953F}"/>
            </c:ext>
          </c:extLst>
        </c:ser>
        <c:ser>
          <c:idx val="1"/>
          <c:order val="1"/>
          <c:tx>
            <c:strRef>
              <c:f>'Fig 4.2'!$A$7</c:f>
              <c:strCache>
                <c:ptCount val="1"/>
                <c:pt idx="0">
                  <c:v>Multi-M (all dependency types)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 4.2'!$E$2:$G$2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4.2'!$E$7:$G$7</c:f>
              <c:numCache>
                <c:formatCode>0.0</c:formatCode>
                <c:ptCount val="3"/>
                <c:pt idx="0">
                  <c:v>17.802913633731581</c:v>
                </c:pt>
                <c:pt idx="1">
                  <c:v>9.685866513148536</c:v>
                </c:pt>
                <c:pt idx="2">
                  <c:v>13.70149310568446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99-42F0-B7D0-F32B9C699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5080831"/>
        <c:axId val="865108671"/>
      </c:lineChart>
      <c:catAx>
        <c:axId val="865080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108671"/>
        <c:crosses val="autoZero"/>
        <c:auto val="1"/>
        <c:lblAlgn val="ctr"/>
        <c:lblOffset val="100"/>
        <c:noMultiLvlLbl val="0"/>
      </c:catAx>
      <c:valAx>
        <c:axId val="865108671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080831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Single-adult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 4.2'!$A$3</c:f>
              <c:strCache>
                <c:ptCount val="1"/>
                <c:pt idx="0">
                  <c:v>Single-F: no earner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 4.2'!$K$2:$M$2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4.2'!$K$3:$M$3</c:f>
              <c:numCache>
                <c:formatCode>0.0</c:formatCode>
                <c:ptCount val="3"/>
                <c:pt idx="0">
                  <c:v>21.36173244636889</c:v>
                </c:pt>
                <c:pt idx="1">
                  <c:v>10.492844295169039</c:v>
                </c:pt>
                <c:pt idx="2">
                  <c:v>11.964173774593171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5A-4517-AD1B-5FC7889B6600}"/>
            </c:ext>
          </c:extLst>
        </c:ser>
        <c:ser>
          <c:idx val="1"/>
          <c:order val="1"/>
          <c:tx>
            <c:strRef>
              <c:f>'Fig 4.2'!$A$4</c:f>
              <c:strCache>
                <c:ptCount val="1"/>
                <c:pt idx="0">
                  <c:v>Single-F: with earner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 4.2'!$K$2:$M$2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4.2'!$K$4:$M$4</c:f>
              <c:numCache>
                <c:formatCode>0.0</c:formatCode>
                <c:ptCount val="3"/>
                <c:pt idx="0">
                  <c:v>17.989445446785972</c:v>
                </c:pt>
                <c:pt idx="1">
                  <c:v>13.259623853671391</c:v>
                </c:pt>
                <c:pt idx="2">
                  <c:v>16.067902232824629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5A-4517-AD1B-5FC7889B6600}"/>
            </c:ext>
          </c:extLst>
        </c:ser>
        <c:ser>
          <c:idx val="2"/>
          <c:order val="2"/>
          <c:tx>
            <c:strRef>
              <c:f>'Fig 4.2'!$A$5</c:f>
              <c:strCache>
                <c:ptCount val="1"/>
                <c:pt idx="0">
                  <c:v>Single-M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 4.2'!$K$2:$M$2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4.2'!$K$5:$M$5</c:f>
              <c:numCache>
                <c:formatCode>0.0</c:formatCode>
                <c:ptCount val="3"/>
                <c:pt idx="0">
                  <c:v>13.410050039459421</c:v>
                </c:pt>
                <c:pt idx="1">
                  <c:v>5.7290345316721574</c:v>
                </c:pt>
                <c:pt idx="2">
                  <c:v>8.4131950778010811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5A-4517-AD1B-5FC7889B66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5490207"/>
        <c:axId val="1925492607"/>
      </c:lineChart>
      <c:catAx>
        <c:axId val="1925490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492607"/>
        <c:crosses val="autoZero"/>
        <c:auto val="1"/>
        <c:lblAlgn val="ctr"/>
        <c:lblOffset val="100"/>
        <c:noMultiLvlLbl val="0"/>
      </c:catAx>
      <c:valAx>
        <c:axId val="1925492607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49020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Multi-adult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2"/>
          <c:order val="0"/>
          <c:tx>
            <c:strRef>
              <c:f>'Fig 4.2'!$A$8</c:f>
              <c:strCache>
                <c:ptCount val="1"/>
                <c:pt idx="0">
                  <c:v>Multi-F: no dependents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4.2'!$K$2:$M$2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4.2'!$K$8:$M$8</c:f>
              <c:numCache>
                <c:formatCode>0.0</c:formatCode>
                <c:ptCount val="3"/>
                <c:pt idx="0">
                  <c:v>10.93943983104124</c:v>
                </c:pt>
                <c:pt idx="1">
                  <c:v>9.1723879426323691</c:v>
                </c:pt>
                <c:pt idx="2">
                  <c:v>10.378578704223751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09-4E5F-8A94-62317FBE3587}"/>
            </c:ext>
          </c:extLst>
        </c:ser>
        <c:ser>
          <c:idx val="13"/>
          <c:order val="1"/>
          <c:tx>
            <c:strRef>
              <c:f>'Fig 4.2'!$A$9</c:f>
              <c:strCache>
                <c:ptCount val="1"/>
                <c:pt idx="0">
                  <c:v>Multi-F: elderly only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4.2'!$K$2:$M$2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4.2'!$K$9:$M$9</c:f>
              <c:numCache>
                <c:formatCode>0.0</c:formatCode>
                <c:ptCount val="3"/>
                <c:pt idx="0">
                  <c:v>15.046355915250469</c:v>
                </c:pt>
                <c:pt idx="1">
                  <c:v>10.365984382173581</c:v>
                </c:pt>
                <c:pt idx="2">
                  <c:v>12.19018689650205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09-4E5F-8A94-62317FBE3587}"/>
            </c:ext>
          </c:extLst>
        </c:ser>
        <c:ser>
          <c:idx val="14"/>
          <c:order val="2"/>
          <c:tx>
            <c:strRef>
              <c:f>'Fig 4.2'!$A$10</c:f>
              <c:strCache>
                <c:ptCount val="1"/>
                <c:pt idx="0">
                  <c:v>Multi-F: children and elderly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4.2'!$K$2:$M$2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4.2'!$K$10:$M$10</c:f>
              <c:numCache>
                <c:formatCode>0.0</c:formatCode>
                <c:ptCount val="3"/>
                <c:pt idx="0">
                  <c:v>12.894395014789209</c:v>
                </c:pt>
                <c:pt idx="1">
                  <c:v>10.89462003773119</c:v>
                </c:pt>
                <c:pt idx="2">
                  <c:v>13.54759181684879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09-4E5F-8A94-62317FBE3587}"/>
            </c:ext>
          </c:extLst>
        </c:ser>
        <c:ser>
          <c:idx val="15"/>
          <c:order val="3"/>
          <c:tx>
            <c:strRef>
              <c:f>'Fig 4.2'!$A$11</c:f>
              <c:strCache>
                <c:ptCount val="1"/>
                <c:pt idx="0">
                  <c:v>Multi-F: children only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4.2'!$K$2:$M$2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4.2'!$K$11:$M$11</c:f>
              <c:numCache>
                <c:formatCode>0.0</c:formatCode>
                <c:ptCount val="3"/>
                <c:pt idx="0">
                  <c:v>18.114743947407892</c:v>
                </c:pt>
                <c:pt idx="1">
                  <c:v>15.957641256859009</c:v>
                </c:pt>
                <c:pt idx="2">
                  <c:v>19.836037647501659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09-4E5F-8A94-62317FBE3587}"/>
            </c:ext>
          </c:extLst>
        </c:ser>
        <c:ser>
          <c:idx val="16"/>
          <c:order val="4"/>
          <c:tx>
            <c:strRef>
              <c:f>'Fig 4.2'!$A$12</c:f>
              <c:strCache>
                <c:ptCount val="1"/>
                <c:pt idx="0">
                  <c:v>Multi-M: no dependents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4.2'!$K$2:$M$2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4.2'!$K$12:$M$12</c:f>
              <c:numCache>
                <c:formatCode>0.0</c:formatCode>
                <c:ptCount val="3"/>
                <c:pt idx="0">
                  <c:v>13.45626777388172</c:v>
                </c:pt>
                <c:pt idx="1">
                  <c:v>11.952138133242681</c:v>
                </c:pt>
                <c:pt idx="2">
                  <c:v>15.02277489504068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09-4E5F-8A94-62317FBE3587}"/>
            </c:ext>
          </c:extLst>
        </c:ser>
        <c:ser>
          <c:idx val="17"/>
          <c:order val="5"/>
          <c:tx>
            <c:strRef>
              <c:f>'Fig 4.2'!$A$13</c:f>
              <c:strCache>
                <c:ptCount val="1"/>
                <c:pt idx="0">
                  <c:v>Multi-M: elderly only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4.2'!$K$2:$M$2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4.2'!$K$13:$M$13</c:f>
              <c:numCache>
                <c:formatCode>0.0</c:formatCode>
                <c:ptCount val="3"/>
                <c:pt idx="0">
                  <c:v>10.40713782211736</c:v>
                </c:pt>
                <c:pt idx="1">
                  <c:v>7.5630019628783076</c:v>
                </c:pt>
                <c:pt idx="2">
                  <c:v>9.4294130773765641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F09-4E5F-8A94-62317FBE3587}"/>
            </c:ext>
          </c:extLst>
        </c:ser>
        <c:ser>
          <c:idx val="18"/>
          <c:order val="6"/>
          <c:tx>
            <c:strRef>
              <c:f>'Fig 4.2'!$A$14</c:f>
              <c:strCache>
                <c:ptCount val="1"/>
                <c:pt idx="0">
                  <c:v>Multi-M: children and elderly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4.2'!$K$2:$M$2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4.2'!$K$14:$M$14</c:f>
              <c:numCache>
                <c:formatCode>0.0</c:formatCode>
                <c:ptCount val="3"/>
                <c:pt idx="0">
                  <c:v>26.657412086856709</c:v>
                </c:pt>
                <c:pt idx="1">
                  <c:v>22.6960171344098</c:v>
                </c:pt>
                <c:pt idx="2">
                  <c:v>27.208589250953288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F09-4E5F-8A94-62317FBE3587}"/>
            </c:ext>
          </c:extLst>
        </c:ser>
        <c:ser>
          <c:idx val="19"/>
          <c:order val="7"/>
          <c:tx>
            <c:strRef>
              <c:f>'Fig 4.2'!$A$15</c:f>
              <c:strCache>
                <c:ptCount val="1"/>
                <c:pt idx="0">
                  <c:v>Multi-M: children only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4.2'!$K$2:$M$2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4.2'!$K$15:$M$15</c:f>
              <c:numCache>
                <c:formatCode>0.0</c:formatCode>
                <c:ptCount val="3"/>
                <c:pt idx="0">
                  <c:v>31.397923469788971</c:v>
                </c:pt>
                <c:pt idx="1">
                  <c:v>27.902722515136411</c:v>
                </c:pt>
                <c:pt idx="2">
                  <c:v>31.228583079667811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F09-4E5F-8A94-62317FBE3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8726399"/>
        <c:axId val="1348711519"/>
        <c:extLst/>
      </c:lineChart>
      <c:catAx>
        <c:axId val="1348726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711519"/>
        <c:crosses val="autoZero"/>
        <c:auto val="1"/>
        <c:lblAlgn val="ctr"/>
        <c:lblOffset val="100"/>
        <c:noMultiLvlLbl val="0"/>
      </c:catAx>
      <c:valAx>
        <c:axId val="1348711519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726399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Single-adult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'Fig 4.2'!$C$3</c:f>
              <c:strCache>
                <c:ptCount val="1"/>
                <c:pt idx="0">
                  <c:v>Single-F: no earner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 4.2'!$H$2:$J$2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4.2'!$H$3:$J$3</c:f>
              <c:numCache>
                <c:formatCode>0.0</c:formatCode>
                <c:ptCount val="3"/>
                <c:pt idx="0">
                  <c:v>73.867602811138582</c:v>
                </c:pt>
                <c:pt idx="1">
                  <c:v>71.504160567107405</c:v>
                </c:pt>
                <c:pt idx="2">
                  <c:v>72.709418144136464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64-4A39-A8A3-DF6F4FEEA119}"/>
            </c:ext>
          </c:extLst>
        </c:ser>
        <c:ser>
          <c:idx val="2"/>
          <c:order val="1"/>
          <c:tx>
            <c:strRef>
              <c:f>'Fig 4.2'!$C$4</c:f>
              <c:strCache>
                <c:ptCount val="1"/>
                <c:pt idx="0">
                  <c:v>Single-F: with earner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 4.2'!$H$2:$J$2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4.2'!$H$4:$J$4</c:f>
              <c:numCache>
                <c:formatCode>0.0</c:formatCode>
                <c:ptCount val="3"/>
                <c:pt idx="0">
                  <c:v>60.036848952093642</c:v>
                </c:pt>
                <c:pt idx="1">
                  <c:v>60.644193807153073</c:v>
                </c:pt>
                <c:pt idx="2">
                  <c:v>62.73509178403409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64-4A39-A8A3-DF6F4FEEA119}"/>
            </c:ext>
          </c:extLst>
        </c:ser>
        <c:ser>
          <c:idx val="3"/>
          <c:order val="2"/>
          <c:tx>
            <c:strRef>
              <c:f>'Fig 4.2'!$C$5</c:f>
              <c:strCache>
                <c:ptCount val="1"/>
                <c:pt idx="0">
                  <c:v>Single-M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'Fig 4.2'!$H$2:$J$2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4.2'!$H$5:$J$5</c:f>
              <c:numCache>
                <c:formatCode>0.0</c:formatCode>
                <c:ptCount val="3"/>
                <c:pt idx="0">
                  <c:v>62.89812796487908</c:v>
                </c:pt>
                <c:pt idx="1">
                  <c:v>59.384317738393392</c:v>
                </c:pt>
                <c:pt idx="2">
                  <c:v>61.597817573993403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64-4A39-A8A3-DF6F4FEEA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9341567"/>
        <c:axId val="549335327"/>
        <c:extLst/>
      </c:lineChart>
      <c:catAx>
        <c:axId val="549341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335327"/>
        <c:crosses val="autoZero"/>
        <c:auto val="1"/>
        <c:lblAlgn val="ctr"/>
        <c:lblOffset val="100"/>
        <c:noMultiLvlLbl val="0"/>
      </c:catAx>
      <c:valAx>
        <c:axId val="549335327"/>
        <c:scaling>
          <c:orientation val="minMax"/>
          <c:max val="9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34156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Multi-adult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2"/>
          <c:order val="0"/>
          <c:tx>
            <c:strRef>
              <c:f>'Fig 4.2'!$A$8</c:f>
              <c:strCache>
                <c:ptCount val="1"/>
                <c:pt idx="0">
                  <c:v>Multi-F: no dependents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4.2'!$H$2:$J$2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4.2'!$H$8:$J$8</c:f>
              <c:numCache>
                <c:formatCode>0.0</c:formatCode>
                <c:ptCount val="3"/>
                <c:pt idx="0">
                  <c:v>48.69652663211631</c:v>
                </c:pt>
                <c:pt idx="1">
                  <c:v>48.489537291111823</c:v>
                </c:pt>
                <c:pt idx="2">
                  <c:v>51.18640056915126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4D-48FF-A9BD-8A3364FCCAF1}"/>
            </c:ext>
          </c:extLst>
        </c:ser>
        <c:ser>
          <c:idx val="13"/>
          <c:order val="1"/>
          <c:tx>
            <c:strRef>
              <c:f>'Fig 4.2'!$A$9</c:f>
              <c:strCache>
                <c:ptCount val="1"/>
                <c:pt idx="0">
                  <c:v>Multi-F: elderly only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4.2'!$H$2:$J$2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4.2'!$H$9:$J$9</c:f>
              <c:numCache>
                <c:formatCode>0.0</c:formatCode>
                <c:ptCount val="3"/>
                <c:pt idx="0">
                  <c:v>58.373427311088747</c:v>
                </c:pt>
                <c:pt idx="1">
                  <c:v>56.827012453224448</c:v>
                </c:pt>
                <c:pt idx="2">
                  <c:v>58.671889096414603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4D-48FF-A9BD-8A3364FCCAF1}"/>
            </c:ext>
          </c:extLst>
        </c:ser>
        <c:ser>
          <c:idx val="14"/>
          <c:order val="2"/>
          <c:tx>
            <c:strRef>
              <c:f>'Fig 4.2'!$A$10</c:f>
              <c:strCache>
                <c:ptCount val="1"/>
                <c:pt idx="0">
                  <c:v>Multi-F: children and elderly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4.2'!$H$2:$J$2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4.2'!$H$10:$J$10</c:f>
              <c:numCache>
                <c:formatCode>0.0</c:formatCode>
                <c:ptCount val="3"/>
                <c:pt idx="0">
                  <c:v>81.184268718798407</c:v>
                </c:pt>
                <c:pt idx="1">
                  <c:v>80.789436336118897</c:v>
                </c:pt>
                <c:pt idx="2">
                  <c:v>82.22820112107982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4D-48FF-A9BD-8A3364FCCAF1}"/>
            </c:ext>
          </c:extLst>
        </c:ser>
        <c:ser>
          <c:idx val="15"/>
          <c:order val="3"/>
          <c:tx>
            <c:strRef>
              <c:f>'Fig 4.2'!$A$11</c:f>
              <c:strCache>
                <c:ptCount val="1"/>
                <c:pt idx="0">
                  <c:v>Multi-F: children only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4.2'!$H$2:$J$2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4.2'!$H$11:$J$11</c:f>
              <c:numCache>
                <c:formatCode>0.0</c:formatCode>
                <c:ptCount val="3"/>
                <c:pt idx="0">
                  <c:v>74.318898005468412</c:v>
                </c:pt>
                <c:pt idx="1">
                  <c:v>74.313250038596365</c:v>
                </c:pt>
                <c:pt idx="2">
                  <c:v>75.719814359884666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4D-48FF-A9BD-8A3364FCCAF1}"/>
            </c:ext>
          </c:extLst>
        </c:ser>
        <c:ser>
          <c:idx val="16"/>
          <c:order val="4"/>
          <c:tx>
            <c:strRef>
              <c:f>'Fig 4.2'!$A$12</c:f>
              <c:strCache>
                <c:ptCount val="1"/>
                <c:pt idx="0">
                  <c:v>Multi-M: no dependents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4.2'!$H$2:$J$2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4.2'!$H$12:$J$12</c:f>
              <c:numCache>
                <c:formatCode>0.0</c:formatCode>
                <c:ptCount val="3"/>
                <c:pt idx="0">
                  <c:v>43.497263613425808</c:v>
                </c:pt>
                <c:pt idx="1">
                  <c:v>43.497263613425808</c:v>
                </c:pt>
                <c:pt idx="2">
                  <c:v>46.039419122008773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64D-48FF-A9BD-8A3364FCCAF1}"/>
            </c:ext>
          </c:extLst>
        </c:ser>
        <c:ser>
          <c:idx val="17"/>
          <c:order val="5"/>
          <c:tx>
            <c:strRef>
              <c:f>'Fig 4.2'!$A$13</c:f>
              <c:strCache>
                <c:ptCount val="1"/>
                <c:pt idx="0">
                  <c:v>Multi-M: elderly only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4.2'!$H$2:$J$2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4.2'!$H$13:$J$13</c:f>
              <c:numCache>
                <c:formatCode>0.0</c:formatCode>
                <c:ptCount val="3"/>
                <c:pt idx="0">
                  <c:v>54.472900656165017</c:v>
                </c:pt>
                <c:pt idx="1">
                  <c:v>53.474054179058427</c:v>
                </c:pt>
                <c:pt idx="2">
                  <c:v>54.472900656165017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64D-48FF-A9BD-8A3364FCCAF1}"/>
            </c:ext>
          </c:extLst>
        </c:ser>
        <c:ser>
          <c:idx val="18"/>
          <c:order val="6"/>
          <c:tx>
            <c:strRef>
              <c:f>'Fig 4.2'!$A$14</c:f>
              <c:strCache>
                <c:ptCount val="1"/>
                <c:pt idx="0">
                  <c:v>Multi-M: children and elderly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4.2'!$H$2:$J$2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4.2'!$H$14:$J$14</c:f>
              <c:numCache>
                <c:formatCode>0.0</c:formatCode>
                <c:ptCount val="3"/>
                <c:pt idx="0">
                  <c:v>76.811545767055861</c:v>
                </c:pt>
                <c:pt idx="1">
                  <c:v>75.735029591584336</c:v>
                </c:pt>
                <c:pt idx="2">
                  <c:v>77.301912315613691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64D-48FF-A9BD-8A3364FCCAF1}"/>
            </c:ext>
          </c:extLst>
        </c:ser>
        <c:ser>
          <c:idx val="19"/>
          <c:order val="7"/>
          <c:tx>
            <c:strRef>
              <c:f>'Fig 4.2'!$A$15</c:f>
              <c:strCache>
                <c:ptCount val="1"/>
                <c:pt idx="0">
                  <c:v>Multi-M: children only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'Fig 4.2'!$H$2:$J$2</c:f>
              <c:strCache>
                <c:ptCount val="3"/>
                <c:pt idx="0">
                  <c:v>MI</c:v>
                </c:pt>
                <c:pt idx="1">
                  <c:v>DI</c:v>
                </c:pt>
                <c:pt idx="2">
                  <c:v>CI</c:v>
                </c:pt>
              </c:strCache>
            </c:strRef>
          </c:cat>
          <c:val>
            <c:numRef>
              <c:f>'Fig 4.2'!$H$15:$J$15</c:f>
              <c:numCache>
                <c:formatCode>0.0</c:formatCode>
                <c:ptCount val="3"/>
                <c:pt idx="0">
                  <c:v>72.564531324158651</c:v>
                </c:pt>
                <c:pt idx="1">
                  <c:v>72.549538897998417</c:v>
                </c:pt>
                <c:pt idx="2">
                  <c:v>74.326036344290173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64D-48FF-A9BD-8A3364FCC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8371231"/>
        <c:axId val="468373631"/>
        <c:extLst/>
      </c:lineChart>
      <c:catAx>
        <c:axId val="468371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373631"/>
        <c:crosses val="autoZero"/>
        <c:auto val="1"/>
        <c:lblAlgn val="ctr"/>
        <c:lblOffset val="100"/>
        <c:noMultiLvlLbl val="0"/>
      </c:catAx>
      <c:valAx>
        <c:axId val="468373631"/>
        <c:scaling>
          <c:orientation val="minMax"/>
          <c:max val="90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371231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Bulgaria:</a:t>
            </a:r>
            <a:r>
              <a:rPr lang="en-US" baseline="0"/>
              <a:t> </a:t>
            </a:r>
            <a:r>
              <a:rPr lang="en-US"/>
              <a:t>Single-adult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4.4'!$A$4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strRef>
              <c:f>'Fig 4.4'!$B$3:$D$3</c:f>
              <c:strCache>
                <c:ptCount val="3"/>
                <c:pt idx="0">
                  <c:v>Female adult, no earner, with dependents</c:v>
                </c:pt>
                <c:pt idx="1">
                  <c:v>Female adult, earner, with dependents</c:v>
                </c:pt>
                <c:pt idx="2">
                  <c:v>Male adult, any earner, with dependents</c:v>
                </c:pt>
              </c:strCache>
            </c:strRef>
          </c:cat>
          <c:val>
            <c:numRef>
              <c:f>'Fig 4.4'!$B$4:$D$4</c:f>
              <c:numCache>
                <c:formatCode>##0.0</c:formatCode>
                <c:ptCount val="3"/>
                <c:pt idx="0">
                  <c:v>-1.5489999999999999</c:v>
                </c:pt>
                <c:pt idx="1">
                  <c:v>-1.835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F1-4360-A4D3-036C17A9BA50}"/>
            </c:ext>
          </c:extLst>
        </c:ser>
        <c:ser>
          <c:idx val="1"/>
          <c:order val="1"/>
          <c:tx>
            <c:strRef>
              <c:f>'Fig 4.4'!$A$5</c:f>
              <c:strCache>
                <c:ptCount val="1"/>
                <c:pt idx="0">
                  <c:v>SIC contributions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accent1">
                  <a:lumMod val="20000"/>
                  <a:lumOff val="80000"/>
                </a:schemeClr>
              </a:solidFill>
            </a:ln>
            <a:effectLst/>
          </c:spPr>
          <c:invertIfNegative val="0"/>
          <c:cat>
            <c:strRef>
              <c:f>'Fig 4.4'!$B$3:$D$3</c:f>
              <c:strCache>
                <c:ptCount val="3"/>
                <c:pt idx="0">
                  <c:v>Female adult, no earner, with dependents</c:v>
                </c:pt>
                <c:pt idx="1">
                  <c:v>Female adult, earner, with dependents</c:v>
                </c:pt>
                <c:pt idx="2">
                  <c:v>Male adult, any earner, with dependents</c:v>
                </c:pt>
              </c:strCache>
            </c:strRef>
          </c:cat>
          <c:val>
            <c:numRef>
              <c:f>'Fig 4.4'!$B$5:$D$5</c:f>
              <c:numCache>
                <c:formatCode>##0.0</c:formatCode>
                <c:ptCount val="3"/>
                <c:pt idx="0">
                  <c:v>0</c:v>
                </c:pt>
                <c:pt idx="1">
                  <c:v>-1.835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F1-4360-A4D3-036C17A9BA50}"/>
            </c:ext>
          </c:extLst>
        </c:ser>
        <c:ser>
          <c:idx val="2"/>
          <c:order val="2"/>
          <c:tx>
            <c:strRef>
              <c:f>'Fig 4.4'!$A$6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'Fig 4.4'!$B$3:$D$3</c:f>
              <c:strCache>
                <c:ptCount val="3"/>
                <c:pt idx="0">
                  <c:v>Female adult, no earner, with dependents</c:v>
                </c:pt>
                <c:pt idx="1">
                  <c:v>Female adult, earner, with dependents</c:v>
                </c:pt>
                <c:pt idx="2">
                  <c:v>Male adult, any earner, with dependents</c:v>
                </c:pt>
              </c:strCache>
            </c:strRef>
          </c:cat>
          <c:val>
            <c:numRef>
              <c:f>'Fig 4.4'!$B$6:$D$6</c:f>
              <c:numCache>
                <c:formatCode>##0.0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F1-4360-A4D3-036C17A9BA50}"/>
            </c:ext>
          </c:extLst>
        </c:ser>
        <c:ser>
          <c:idx val="3"/>
          <c:order val="3"/>
          <c:tx>
            <c:strRef>
              <c:f>'Fig 4.4'!$A$7</c:f>
              <c:strCache>
                <c:ptCount val="1"/>
                <c:pt idx="0">
                  <c:v>Subsidies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 4.4'!$B$3:$D$3</c:f>
              <c:strCache>
                <c:ptCount val="3"/>
                <c:pt idx="0">
                  <c:v>Female adult, no earner, with dependents</c:v>
                </c:pt>
                <c:pt idx="1">
                  <c:v>Female adult, earner, with dependents</c:v>
                </c:pt>
                <c:pt idx="2">
                  <c:v>Male adult, any earner, with dependents</c:v>
                </c:pt>
              </c:strCache>
            </c:strRef>
          </c:cat>
          <c:val>
            <c:numRef>
              <c:f>'Fig 4.4'!$B$7:$D$7</c:f>
              <c:numCache>
                <c:formatCode>##0.0</c:formatCode>
                <c:ptCount val="3"/>
                <c:pt idx="0">
                  <c:v>0.9870000000000001</c:v>
                </c:pt>
                <c:pt idx="1">
                  <c:v>1.3979999999999999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F1-4360-A4D3-036C17A9BA50}"/>
            </c:ext>
          </c:extLst>
        </c:ser>
        <c:ser>
          <c:idx val="4"/>
          <c:order val="4"/>
          <c:tx>
            <c:strRef>
              <c:f>'Fig 4.4'!$A$8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accent3"/>
              </a:solidFill>
            </a:ln>
            <a:effectLst/>
          </c:spPr>
          <c:invertIfNegative val="0"/>
          <c:cat>
            <c:strRef>
              <c:f>'Fig 4.4'!$B$3:$D$3</c:f>
              <c:strCache>
                <c:ptCount val="3"/>
                <c:pt idx="0">
                  <c:v>Female adult, no earner, with dependents</c:v>
                </c:pt>
                <c:pt idx="1">
                  <c:v>Female adult, earner, with dependents</c:v>
                </c:pt>
                <c:pt idx="2">
                  <c:v>Male adult, any earner, with dependents</c:v>
                </c:pt>
              </c:strCache>
            </c:strRef>
          </c:cat>
          <c:val>
            <c:numRef>
              <c:f>'Fig 4.4'!$B$8:$D$8</c:f>
              <c:numCache>
                <c:formatCode>##0.0</c:formatCode>
                <c:ptCount val="3"/>
                <c:pt idx="0">
                  <c:v>6.6590000000000007</c:v>
                </c:pt>
                <c:pt idx="1">
                  <c:v>6.3380000000000001</c:v>
                </c:pt>
                <c:pt idx="2">
                  <c:v>1.6240000000000001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F1-4360-A4D3-036C17A9B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6861471"/>
        <c:axId val="1366867711"/>
      </c:barChart>
      <c:catAx>
        <c:axId val="1366861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867711"/>
        <c:crosses val="autoZero"/>
        <c:auto val="1"/>
        <c:lblAlgn val="ctr"/>
        <c:lblOffset val="100"/>
        <c:noMultiLvlLbl val="0"/>
      </c:catAx>
      <c:valAx>
        <c:axId val="1366867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861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Bulgaria:</a:t>
            </a:r>
            <a:r>
              <a:rPr lang="en-US" baseline="0"/>
              <a:t> </a:t>
            </a:r>
            <a:r>
              <a:rPr lang="en-US"/>
              <a:t>Multi-adult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4.4'!$A$11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4.4'!$B$10:$C$10</c:f>
              <c:strCache>
                <c:ptCount val="2"/>
                <c:pt idx="0">
                  <c:v>Female majority earner, with dependents</c:v>
                </c:pt>
                <c:pt idx="1">
                  <c:v>Male majority earner, with dependents</c:v>
                </c:pt>
              </c:strCache>
            </c:strRef>
          </c:cat>
          <c:val>
            <c:numRef>
              <c:f>'Fig 4.4'!$B$11:$C$11</c:f>
              <c:numCache>
                <c:formatCode>##0.0</c:formatCode>
                <c:ptCount val="2"/>
                <c:pt idx="0">
                  <c:v>-1.6190000000000011</c:v>
                </c:pt>
                <c:pt idx="1">
                  <c:v>-6.0110000000000001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07-4AE6-9E08-48266B28345A}"/>
            </c:ext>
          </c:extLst>
        </c:ser>
        <c:ser>
          <c:idx val="1"/>
          <c:order val="1"/>
          <c:tx>
            <c:strRef>
              <c:f>'Fig 4.4'!$A$12</c:f>
              <c:strCache>
                <c:ptCount val="1"/>
                <c:pt idx="0">
                  <c:v>SIC contributions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 4.4'!$B$10:$C$10</c:f>
              <c:strCache>
                <c:ptCount val="2"/>
                <c:pt idx="0">
                  <c:v>Female majority earner, with dependents</c:v>
                </c:pt>
                <c:pt idx="1">
                  <c:v>Male majority earner, with dependents</c:v>
                </c:pt>
              </c:strCache>
            </c:strRef>
          </c:cat>
          <c:val>
            <c:numRef>
              <c:f>'Fig 4.4'!$B$12:$C$12</c:f>
              <c:numCache>
                <c:formatCode>##0.0</c:formatCode>
                <c:ptCount val="2"/>
                <c:pt idx="0">
                  <c:v>-0.68200000000000038</c:v>
                </c:pt>
                <c:pt idx="1">
                  <c:v>-3.0850000000000009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07-4AE6-9E08-48266B28345A}"/>
            </c:ext>
          </c:extLst>
        </c:ser>
        <c:ser>
          <c:idx val="2"/>
          <c:order val="2"/>
          <c:tx>
            <c:strRef>
              <c:f>'Fig 4.4'!$A$13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 4.4'!$B$10:$C$10</c:f>
              <c:strCache>
                <c:ptCount val="2"/>
                <c:pt idx="0">
                  <c:v>Female majority earner, with dependents</c:v>
                </c:pt>
                <c:pt idx="1">
                  <c:v>Male majority earner, with dependents</c:v>
                </c:pt>
              </c:strCache>
            </c:strRef>
          </c:cat>
          <c:val>
            <c:numRef>
              <c:f>'Fig 4.4'!$B$13:$C$13</c:f>
              <c:numCache>
                <c:formatCode>##0.0</c:formatCode>
                <c:ptCount val="2"/>
                <c:pt idx="0">
                  <c:v>-0.68200000000000038</c:v>
                </c:pt>
                <c:pt idx="1">
                  <c:v>-2.4380000000000011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07-4AE6-9E08-48266B28345A}"/>
            </c:ext>
          </c:extLst>
        </c:ser>
        <c:ser>
          <c:idx val="3"/>
          <c:order val="3"/>
          <c:tx>
            <c:strRef>
              <c:f>'Fig 4.4'!$A$14</c:f>
              <c:strCache>
                <c:ptCount val="1"/>
                <c:pt idx="0">
                  <c:v>Subsidies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 4.4'!$B$10:$C$10</c:f>
              <c:strCache>
                <c:ptCount val="2"/>
                <c:pt idx="0">
                  <c:v>Female majority earner, with dependents</c:v>
                </c:pt>
                <c:pt idx="1">
                  <c:v>Male majority earner, with dependents</c:v>
                </c:pt>
              </c:strCache>
            </c:strRef>
          </c:cat>
          <c:val>
            <c:numRef>
              <c:f>'Fig 4.4'!$B$14:$C$14</c:f>
              <c:numCache>
                <c:formatCode>##0.0</c:formatCode>
                <c:ptCount val="2"/>
                <c:pt idx="0">
                  <c:v>0.33000000000000013</c:v>
                </c:pt>
                <c:pt idx="1">
                  <c:v>2.5689999999999991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07-4AE6-9E08-48266B28345A}"/>
            </c:ext>
          </c:extLst>
        </c:ser>
        <c:ser>
          <c:idx val="4"/>
          <c:order val="4"/>
          <c:tx>
            <c:strRef>
              <c:f>'Fig 4.4'!$A$15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 4.4'!$B$10:$C$10</c:f>
              <c:strCache>
                <c:ptCount val="2"/>
                <c:pt idx="0">
                  <c:v>Female majority earner, with dependents</c:v>
                </c:pt>
                <c:pt idx="1">
                  <c:v>Male majority earner, with dependents</c:v>
                </c:pt>
              </c:strCache>
            </c:strRef>
          </c:cat>
          <c:val>
            <c:numRef>
              <c:f>'Fig 4.4'!$B$15:$C$15</c:f>
              <c:numCache>
                <c:formatCode>##0.0</c:formatCode>
                <c:ptCount val="2"/>
                <c:pt idx="0">
                  <c:v>8.3889999999999993</c:v>
                </c:pt>
                <c:pt idx="1">
                  <c:v>14.381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07-4AE6-9E08-48266B283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6861471"/>
        <c:axId val="1366867711"/>
      </c:barChart>
      <c:catAx>
        <c:axId val="1366861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867711"/>
        <c:crosses val="autoZero"/>
        <c:auto val="1"/>
        <c:lblAlgn val="ctr"/>
        <c:lblOffset val="100"/>
        <c:noMultiLvlLbl val="0"/>
      </c:catAx>
      <c:valAx>
        <c:axId val="1366867711"/>
        <c:scaling>
          <c:orientation val="minMax"/>
          <c:max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6861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Kenya: Single-adult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4.4'!$A$23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4.4'!$B$22:$G$22</c15:sqref>
                  </c15:fullRef>
                </c:ext>
              </c:extLst>
              <c:f>'Fig 4.4'!$D$22:$G$22</c:f>
              <c:strCache>
                <c:ptCount val="4"/>
                <c:pt idx="0">
                  <c:v>Female adult, no earner, with dependents</c:v>
                </c:pt>
                <c:pt idx="1">
                  <c:v>Female adult, earner, with dependents</c:v>
                </c:pt>
                <c:pt idx="3">
                  <c:v>Male adult, any earner, with dependents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4.4'!$B$23:$I$23</c15:sqref>
                  </c15:fullRef>
                </c:ext>
              </c:extLst>
              <c:f>'Fig 4.4'!$D$23:$G$23</c:f>
              <c:numCache>
                <c:formatCode>0.0</c:formatCode>
                <c:ptCount val="4"/>
                <c:pt idx="0">
                  <c:v>0</c:v>
                </c:pt>
                <c:pt idx="1">
                  <c:v>-0.15498993126012989</c:v>
                </c:pt>
                <c:pt idx="3">
                  <c:v>-0.53627057723444338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A2-4C4A-96FD-228A2FD75DBA}"/>
            </c:ext>
          </c:extLst>
        </c:ser>
        <c:ser>
          <c:idx val="1"/>
          <c:order val="1"/>
          <c:tx>
            <c:strRef>
              <c:f>'Fig 4.4'!$A$24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4.4'!$B$22:$G$22</c15:sqref>
                  </c15:fullRef>
                </c:ext>
              </c:extLst>
              <c:f>'Fig 4.4'!$D$22:$G$22</c:f>
              <c:strCache>
                <c:ptCount val="4"/>
                <c:pt idx="0">
                  <c:v>Female adult, no earner, with dependents</c:v>
                </c:pt>
                <c:pt idx="1">
                  <c:v>Female adult, earner, with dependents</c:v>
                </c:pt>
                <c:pt idx="3">
                  <c:v>Male adult, any earner, with dependents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4.4'!$B$24:$I$24</c15:sqref>
                  </c15:fullRef>
                </c:ext>
              </c:extLst>
              <c:f>'Fig 4.4'!$D$24:$G$24</c:f>
              <c:numCache>
                <c:formatCode>0.0</c:formatCode>
                <c:ptCount val="4"/>
                <c:pt idx="0">
                  <c:v>-1.2052575770290621</c:v>
                </c:pt>
                <c:pt idx="1">
                  <c:v>-2.0908979768810232</c:v>
                </c:pt>
                <c:pt idx="3">
                  <c:v>-2.213499835600008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A2-4C4A-96FD-228A2FD75DBA}"/>
            </c:ext>
          </c:extLst>
        </c:ser>
        <c:ser>
          <c:idx val="2"/>
          <c:order val="2"/>
          <c:tx>
            <c:strRef>
              <c:f>'Fig 4.4'!$A$25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4.4'!$B$22:$G$22</c15:sqref>
                  </c15:fullRef>
                </c:ext>
              </c:extLst>
              <c:f>'Fig 4.4'!$D$22:$G$22</c:f>
              <c:strCache>
                <c:ptCount val="4"/>
                <c:pt idx="0">
                  <c:v>Female adult, no earner, with dependents</c:v>
                </c:pt>
                <c:pt idx="1">
                  <c:v>Female adult, earner, with dependents</c:v>
                </c:pt>
                <c:pt idx="3">
                  <c:v>Male adult, any earner, with dependents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4.4'!$B$25:$I$25</c15:sqref>
                  </c15:fullRef>
                </c:ext>
              </c:extLst>
              <c:f>'Fig 4.4'!$D$25:$G$25</c:f>
              <c:numCache>
                <c:formatCode>0.0</c:formatCode>
                <c:ptCount val="4"/>
                <c:pt idx="0">
                  <c:v>2.161822297588611</c:v>
                </c:pt>
                <c:pt idx="1">
                  <c:v>0</c:v>
                </c:pt>
                <c:pt idx="3">
                  <c:v>3.5044039980062891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A2-4C4A-96FD-228A2FD75DBA}"/>
            </c:ext>
          </c:extLst>
        </c:ser>
        <c:ser>
          <c:idx val="3"/>
          <c:order val="3"/>
          <c:tx>
            <c:strRef>
              <c:f>'Fig 4.4'!$A$26</c:f>
              <c:strCache>
                <c:ptCount val="1"/>
                <c:pt idx="0">
                  <c:v>Indirect subsidies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4.4'!$B$22:$G$22</c15:sqref>
                  </c15:fullRef>
                </c:ext>
              </c:extLst>
              <c:f>'Fig 4.4'!$D$22:$G$22</c:f>
              <c:strCache>
                <c:ptCount val="4"/>
                <c:pt idx="0">
                  <c:v>Female adult, no earner, with dependents</c:v>
                </c:pt>
                <c:pt idx="1">
                  <c:v>Female adult, earner, with dependents</c:v>
                </c:pt>
                <c:pt idx="3">
                  <c:v>Male adult, any earner, with dependents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4.4'!$B$26:$I$26</c15:sqref>
                  </c15:fullRef>
                </c:ext>
              </c:extLst>
              <c:f>'Fig 4.4'!$D$26:$G$26</c:f>
              <c:numCache>
                <c:formatCode>0.0</c:formatCode>
                <c:ptCount val="4"/>
                <c:pt idx="0">
                  <c:v>0.31371512949365238</c:v>
                </c:pt>
                <c:pt idx="1">
                  <c:v>0</c:v>
                </c:pt>
                <c:pt idx="3">
                  <c:v>0.38683315476953922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A2-4C4A-96FD-228A2FD75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0056719"/>
        <c:axId val="620048559"/>
      </c:barChart>
      <c:catAx>
        <c:axId val="6200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048559"/>
        <c:crosses val="autoZero"/>
        <c:auto val="1"/>
        <c:lblAlgn val="ctr"/>
        <c:lblOffset val="100"/>
        <c:noMultiLvlLbl val="0"/>
      </c:catAx>
      <c:valAx>
        <c:axId val="620048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056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Kenya: Multi-adult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4.4'!$A$23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4.4'!$B$22:$U$22</c15:sqref>
                  </c15:fullRef>
                </c:ext>
              </c:extLst>
              <c:f>'Fig 4.4'!$M$22:$U$22</c:f>
              <c:strCache>
                <c:ptCount val="9"/>
                <c:pt idx="0">
                  <c:v>Female majority earner, no E &amp; no C</c:v>
                </c:pt>
                <c:pt idx="1">
                  <c:v>Female majority earner, only E</c:v>
                </c:pt>
                <c:pt idx="2">
                  <c:v>Female majority earner, both E &amp; C</c:v>
                </c:pt>
                <c:pt idx="3">
                  <c:v>Female majority earner, only C</c:v>
                </c:pt>
                <c:pt idx="5">
                  <c:v>Male majority earner, no E &amp; no C</c:v>
                </c:pt>
                <c:pt idx="6">
                  <c:v>Male majority earner, only E</c:v>
                </c:pt>
                <c:pt idx="7">
                  <c:v>Male majority earner, both E &amp; C</c:v>
                </c:pt>
                <c:pt idx="8">
                  <c:v>Male majority earner, only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4.4'!$B$23:$V$23</c15:sqref>
                  </c15:fullRef>
                </c:ext>
              </c:extLst>
              <c:f>'Fig 4.4'!$M$23:$U$23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-1.0857852096968211E-2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9A-4AC9-B1A4-1512E864C245}"/>
            </c:ext>
          </c:extLst>
        </c:ser>
        <c:ser>
          <c:idx val="1"/>
          <c:order val="1"/>
          <c:tx>
            <c:strRef>
              <c:f>'Fig 4.4'!$A$24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4.4'!$B$22:$U$22</c15:sqref>
                  </c15:fullRef>
                </c:ext>
              </c:extLst>
              <c:f>'Fig 4.4'!$M$22:$U$22</c:f>
              <c:strCache>
                <c:ptCount val="9"/>
                <c:pt idx="0">
                  <c:v>Female majority earner, no E &amp; no C</c:v>
                </c:pt>
                <c:pt idx="1">
                  <c:v>Female majority earner, only E</c:v>
                </c:pt>
                <c:pt idx="2">
                  <c:v>Female majority earner, both E &amp; C</c:v>
                </c:pt>
                <c:pt idx="3">
                  <c:v>Female majority earner, only C</c:v>
                </c:pt>
                <c:pt idx="5">
                  <c:v>Male majority earner, no E &amp; no C</c:v>
                </c:pt>
                <c:pt idx="6">
                  <c:v>Male majority earner, only E</c:v>
                </c:pt>
                <c:pt idx="7">
                  <c:v>Male majority earner, both E &amp; C</c:v>
                </c:pt>
                <c:pt idx="8">
                  <c:v>Male majority earner, only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4.4'!$B$24:$V$24</c15:sqref>
                  </c15:fullRef>
                </c:ext>
              </c:extLst>
              <c:f>'Fig 4.4'!$M$24:$U$24</c:f>
              <c:numCache>
                <c:formatCode>0.0</c:formatCode>
                <c:ptCount val="9"/>
                <c:pt idx="0">
                  <c:v>-2.6968632780394408</c:v>
                </c:pt>
                <c:pt idx="1">
                  <c:v>-1.844876643190152</c:v>
                </c:pt>
                <c:pt idx="2">
                  <c:v>-1.4387647849609111</c:v>
                </c:pt>
                <c:pt idx="3">
                  <c:v>-1.406564321288295</c:v>
                </c:pt>
                <c:pt idx="5">
                  <c:v>-2.5421555085829608</c:v>
                </c:pt>
                <c:pt idx="6">
                  <c:v>-0.99884647710659635</c:v>
                </c:pt>
                <c:pt idx="7">
                  <c:v>-1.5668827240293499</c:v>
                </c:pt>
                <c:pt idx="8">
                  <c:v>-1.776497446291758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9A-4AC9-B1A4-1512E864C245}"/>
            </c:ext>
          </c:extLst>
        </c:ser>
        <c:ser>
          <c:idx val="2"/>
          <c:order val="2"/>
          <c:tx>
            <c:strRef>
              <c:f>'Fig 4.4'!$A$25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4.4'!$B$22:$U$22</c15:sqref>
                  </c15:fullRef>
                </c:ext>
              </c:extLst>
              <c:f>'Fig 4.4'!$M$22:$U$22</c:f>
              <c:strCache>
                <c:ptCount val="9"/>
                <c:pt idx="0">
                  <c:v>Female majority earner, no E &amp; no C</c:v>
                </c:pt>
                <c:pt idx="1">
                  <c:v>Female majority earner, only E</c:v>
                </c:pt>
                <c:pt idx="2">
                  <c:v>Female majority earner, both E &amp; C</c:v>
                </c:pt>
                <c:pt idx="3">
                  <c:v>Female majority earner, only C</c:v>
                </c:pt>
                <c:pt idx="5">
                  <c:v>Male majority earner, no E &amp; no C</c:v>
                </c:pt>
                <c:pt idx="6">
                  <c:v>Male majority earner, only E</c:v>
                </c:pt>
                <c:pt idx="7">
                  <c:v>Male majority earner, both E &amp; C</c:v>
                </c:pt>
                <c:pt idx="8">
                  <c:v>Male majority earner, only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4.4'!$B$25:$V$25</c15:sqref>
                  </c15:fullRef>
                </c:ext>
              </c:extLst>
              <c:f>'Fig 4.4'!$M$25:$U$25</c:f>
              <c:numCache>
                <c:formatCode>0.0</c:formatCode>
                <c:ptCount val="9"/>
                <c:pt idx="0">
                  <c:v>0.2069893410044932</c:v>
                </c:pt>
                <c:pt idx="1">
                  <c:v>1.924453850181296</c:v>
                </c:pt>
                <c:pt idx="2">
                  <c:v>0.39483238267949972</c:v>
                </c:pt>
                <c:pt idx="3">
                  <c:v>0.2483313532210096</c:v>
                </c:pt>
                <c:pt idx="5">
                  <c:v>0</c:v>
                </c:pt>
                <c:pt idx="6">
                  <c:v>0.28712831690218538</c:v>
                </c:pt>
                <c:pt idx="7">
                  <c:v>2.923200624365863</c:v>
                </c:pt>
                <c:pt idx="8">
                  <c:v>7.4594416692719268E-2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9A-4AC9-B1A4-1512E864C245}"/>
            </c:ext>
          </c:extLst>
        </c:ser>
        <c:ser>
          <c:idx val="3"/>
          <c:order val="3"/>
          <c:tx>
            <c:strRef>
              <c:f>'Fig 4.4'!$A$26</c:f>
              <c:strCache>
                <c:ptCount val="1"/>
                <c:pt idx="0">
                  <c:v>Indirect subsidies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4.4'!$B$22:$U$22</c15:sqref>
                  </c15:fullRef>
                </c:ext>
              </c:extLst>
              <c:f>'Fig 4.4'!$M$22:$U$22</c:f>
              <c:strCache>
                <c:ptCount val="9"/>
                <c:pt idx="0">
                  <c:v>Female majority earner, no E &amp; no C</c:v>
                </c:pt>
                <c:pt idx="1">
                  <c:v>Female majority earner, only E</c:v>
                </c:pt>
                <c:pt idx="2">
                  <c:v>Female majority earner, both E &amp; C</c:v>
                </c:pt>
                <c:pt idx="3">
                  <c:v>Female majority earner, only C</c:v>
                </c:pt>
                <c:pt idx="5">
                  <c:v>Male majority earner, no E &amp; no C</c:v>
                </c:pt>
                <c:pt idx="6">
                  <c:v>Male majority earner, only E</c:v>
                </c:pt>
                <c:pt idx="7">
                  <c:v>Male majority earner, both E &amp; C</c:v>
                </c:pt>
                <c:pt idx="8">
                  <c:v>Male majority earner, only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4.4'!$B$26:$V$26</c15:sqref>
                  </c15:fullRef>
                </c:ext>
              </c:extLst>
              <c:f>'Fig 4.4'!$M$26:$U$26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9A-4AC9-B1A4-1512E864C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0056719"/>
        <c:axId val="620048559"/>
      </c:barChart>
      <c:catAx>
        <c:axId val="6200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048559"/>
        <c:crosses val="autoZero"/>
        <c:auto val="1"/>
        <c:lblAlgn val="ctr"/>
        <c:lblOffset val="100"/>
        <c:noMultiLvlLbl val="0"/>
      </c:catAx>
      <c:valAx>
        <c:axId val="620048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056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Single-adult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4.4'!$A$43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4.4'!$B$42:$E$42</c:f>
              <c:strCache>
                <c:ptCount val="4"/>
                <c:pt idx="0">
                  <c:v>Female adult, no earner, with dependents</c:v>
                </c:pt>
                <c:pt idx="1">
                  <c:v>Female adult, earner, with dependents</c:v>
                </c:pt>
                <c:pt idx="3">
                  <c:v>Male adult, any earner, with dependents</c:v>
                </c:pt>
              </c:strCache>
            </c:strRef>
          </c:cat>
          <c:val>
            <c:numRef>
              <c:f>'Fig 4.4'!$B$43:$E$43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AE-430E-8028-4D6AB0D08393}"/>
            </c:ext>
          </c:extLst>
        </c:ser>
        <c:ser>
          <c:idx val="1"/>
          <c:order val="1"/>
          <c:tx>
            <c:strRef>
              <c:f>'Fig 4.4'!$A$44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 4.4'!$B$42:$E$42</c:f>
              <c:strCache>
                <c:ptCount val="4"/>
                <c:pt idx="0">
                  <c:v>Female adult, no earner, with dependents</c:v>
                </c:pt>
                <c:pt idx="1">
                  <c:v>Female adult, earner, with dependents</c:v>
                </c:pt>
                <c:pt idx="3">
                  <c:v>Male adult, any earner, with dependents</c:v>
                </c:pt>
              </c:strCache>
            </c:strRef>
          </c:cat>
          <c:val>
            <c:numRef>
              <c:f>'Fig 4.4'!$B$44:$E$44</c:f>
              <c:numCache>
                <c:formatCode>0.0</c:formatCode>
                <c:ptCount val="4"/>
                <c:pt idx="0">
                  <c:v>-1.471329480409622</c:v>
                </c:pt>
                <c:pt idx="1">
                  <c:v>-2.808278426527977</c:v>
                </c:pt>
                <c:pt idx="3">
                  <c:v>-2.684160508215427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AE-430E-8028-4D6AB0D08393}"/>
            </c:ext>
          </c:extLst>
        </c:ser>
        <c:ser>
          <c:idx val="2"/>
          <c:order val="2"/>
          <c:tx>
            <c:strRef>
              <c:f>'Fig 4.4'!$A$45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 4.4'!$B$42:$E$42</c:f>
              <c:strCache>
                <c:ptCount val="4"/>
                <c:pt idx="0">
                  <c:v>Female adult, no earner, with dependents</c:v>
                </c:pt>
                <c:pt idx="1">
                  <c:v>Female adult, earner, with dependents</c:v>
                </c:pt>
                <c:pt idx="3">
                  <c:v>Male adult, any earner, with dependents</c:v>
                </c:pt>
              </c:strCache>
            </c:strRef>
          </c:cat>
          <c:val>
            <c:numRef>
              <c:f>'Fig 4.4'!$B$45:$E$45</c:f>
              <c:numCache>
                <c:formatCode>0.0</c:formatCode>
                <c:ptCount val="4"/>
                <c:pt idx="0">
                  <c:v>12.764500081539151</c:v>
                </c:pt>
                <c:pt idx="1">
                  <c:v>3.930215910077095</c:v>
                </c:pt>
                <c:pt idx="3">
                  <c:v>7.7627770602703086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AE-430E-8028-4D6AB0D08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0252079"/>
        <c:axId val="640257839"/>
        <c:extLst/>
      </c:barChart>
      <c:catAx>
        <c:axId val="640252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257839"/>
        <c:crosses val="autoZero"/>
        <c:auto val="1"/>
        <c:lblAlgn val="ctr"/>
        <c:lblOffset val="100"/>
        <c:noMultiLvlLbl val="0"/>
      </c:catAx>
      <c:valAx>
        <c:axId val="640257839"/>
        <c:scaling>
          <c:orientation val="minMax"/>
          <c:max val="14"/>
          <c:min val="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252079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6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Multi-adult households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4.4'!$A$43</c:f>
              <c:strCache>
                <c:ptCount val="1"/>
                <c:pt idx="0">
                  <c:v>Direct taxes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4.4'!$B$42:$O$42</c15:sqref>
                  </c15:fullRef>
                </c:ext>
              </c:extLst>
              <c:f>'Fig 4.4'!$G$42:$O$42</c:f>
              <c:strCache>
                <c:ptCount val="9"/>
                <c:pt idx="0">
                  <c:v>Female majority earner, no E &amp; no C</c:v>
                </c:pt>
                <c:pt idx="1">
                  <c:v>Female majority earner, only E</c:v>
                </c:pt>
                <c:pt idx="2">
                  <c:v>Female majority earner, both E &amp; C</c:v>
                </c:pt>
                <c:pt idx="3">
                  <c:v>Female majority earner, only C</c:v>
                </c:pt>
                <c:pt idx="5">
                  <c:v>Male majority earner, no E &amp; no C</c:v>
                </c:pt>
                <c:pt idx="6">
                  <c:v>Male majority earner, only E</c:v>
                </c:pt>
                <c:pt idx="7">
                  <c:v>Male majority earner, E &amp; C</c:v>
                </c:pt>
                <c:pt idx="8">
                  <c:v>Male majority earner, only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4.4'!$B$43:$O$43</c15:sqref>
                  </c15:fullRef>
                </c:ext>
              </c:extLst>
              <c:f>'Fig 4.4'!$G$43:$O$43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-2.0117436361033469E-2</c:v>
                </c:pt>
                <c:pt idx="7">
                  <c:v>0</c:v>
                </c:pt>
                <c:pt idx="8">
                  <c:v>-5.6256918469443917E-2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A2-4D67-A81B-F6A924839031}"/>
            </c:ext>
          </c:extLst>
        </c:ser>
        <c:ser>
          <c:idx val="1"/>
          <c:order val="1"/>
          <c:tx>
            <c:strRef>
              <c:f>'Fig 4.4'!$A$44</c:f>
              <c:strCache>
                <c:ptCount val="1"/>
                <c:pt idx="0">
                  <c:v>Indirect taxes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4.4'!$B$42:$O$42</c15:sqref>
                  </c15:fullRef>
                </c:ext>
              </c:extLst>
              <c:f>'Fig 4.4'!$G$42:$O$42</c:f>
              <c:strCache>
                <c:ptCount val="9"/>
                <c:pt idx="0">
                  <c:v>Female majority earner, no E &amp; no C</c:v>
                </c:pt>
                <c:pt idx="1">
                  <c:v>Female majority earner, only E</c:v>
                </c:pt>
                <c:pt idx="2">
                  <c:v>Female majority earner, both E &amp; C</c:v>
                </c:pt>
                <c:pt idx="3">
                  <c:v>Female majority earner, only C</c:v>
                </c:pt>
                <c:pt idx="5">
                  <c:v>Male majority earner, no E &amp; no C</c:v>
                </c:pt>
                <c:pt idx="6">
                  <c:v>Male majority earner, only E</c:v>
                </c:pt>
                <c:pt idx="7">
                  <c:v>Male majority earner, E &amp; C</c:v>
                </c:pt>
                <c:pt idx="8">
                  <c:v>Male majority earner, only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4.4'!$B$44:$O$44</c15:sqref>
                  </c15:fullRef>
                </c:ext>
              </c:extLst>
              <c:f>'Fig 4.4'!$G$44:$O$44</c:f>
              <c:numCache>
                <c:formatCode>0.0</c:formatCode>
                <c:ptCount val="9"/>
                <c:pt idx="0">
                  <c:v>-1.2061907909810541</c:v>
                </c:pt>
                <c:pt idx="1">
                  <c:v>-1.8242025747895241</c:v>
                </c:pt>
                <c:pt idx="2">
                  <c:v>-2.652971819043159</c:v>
                </c:pt>
                <c:pt idx="3">
                  <c:v>-3.8783963769674301</c:v>
                </c:pt>
                <c:pt idx="5">
                  <c:v>-3.0706368386745448</c:v>
                </c:pt>
                <c:pt idx="6">
                  <c:v>-1.866411045193672</c:v>
                </c:pt>
                <c:pt idx="7">
                  <c:v>-4.5125722885131836</c:v>
                </c:pt>
                <c:pt idx="8">
                  <c:v>-3.3268265426158909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A2-4D67-A81B-F6A924839031}"/>
            </c:ext>
          </c:extLst>
        </c:ser>
        <c:ser>
          <c:idx val="2"/>
          <c:order val="2"/>
          <c:tx>
            <c:strRef>
              <c:f>'Fig 4.4'!$A$45</c:f>
              <c:strCache>
                <c:ptCount val="1"/>
                <c:pt idx="0">
                  <c:v>Direct transfers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 4.4'!$B$42:$O$42</c15:sqref>
                  </c15:fullRef>
                </c:ext>
              </c:extLst>
              <c:f>'Fig 4.4'!$G$42:$O$42</c:f>
              <c:strCache>
                <c:ptCount val="9"/>
                <c:pt idx="0">
                  <c:v>Female majority earner, no E &amp; no C</c:v>
                </c:pt>
                <c:pt idx="1">
                  <c:v>Female majority earner, only E</c:v>
                </c:pt>
                <c:pt idx="2">
                  <c:v>Female majority earner, both E &amp; C</c:v>
                </c:pt>
                <c:pt idx="3">
                  <c:v>Female majority earner, only C</c:v>
                </c:pt>
                <c:pt idx="5">
                  <c:v>Male majority earner, no E &amp; no C</c:v>
                </c:pt>
                <c:pt idx="6">
                  <c:v>Male majority earner, only E</c:v>
                </c:pt>
                <c:pt idx="7">
                  <c:v>Male majority earner, E &amp; C</c:v>
                </c:pt>
                <c:pt idx="8">
                  <c:v>Male majority earner, only 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4.4'!$B$45:$O$45</c15:sqref>
                  </c15:fullRef>
                </c:ext>
              </c:extLst>
              <c:f>'Fig 4.4'!$G$45:$O$45</c:f>
              <c:numCache>
                <c:formatCode>0.0</c:formatCode>
                <c:ptCount val="9"/>
                <c:pt idx="0">
                  <c:v>2.1366475149989128</c:v>
                </c:pt>
                <c:pt idx="1">
                  <c:v>5.1253557205200204</c:v>
                </c:pt>
                <c:pt idx="2">
                  <c:v>2.6019791141152382</c:v>
                </c:pt>
                <c:pt idx="3">
                  <c:v>1.688836701214314</c:v>
                </c:pt>
                <c:pt idx="5">
                  <c:v>1.5658693388104441</c:v>
                </c:pt>
                <c:pt idx="6">
                  <c:v>3.1360078603029251</c:v>
                </c:pt>
                <c:pt idx="7">
                  <c:v>4.4060762971639633</c:v>
                </c:pt>
                <c:pt idx="8">
                  <c:v>3.547134250402451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A2-4D67-A81B-F6A924839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0252079"/>
        <c:axId val="640257839"/>
        <c:extLst/>
      </c:barChart>
      <c:catAx>
        <c:axId val="640252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257839"/>
        <c:crosses val="autoZero"/>
        <c:auto val="1"/>
        <c:lblAlgn val="ctr"/>
        <c:lblOffset val="100"/>
        <c:noMultiLvlLbl val="0"/>
      </c:catAx>
      <c:valAx>
        <c:axId val="640257839"/>
        <c:scaling>
          <c:orientation val="minMax"/>
          <c:max val="14"/>
          <c:min val="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0252079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6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_rels/drawing2.xml.rels><?xml version="1.0" encoding="UTF-8"?><Relationships xmlns="http://schemas.openxmlformats.org/package/2006/relationships"><Relationship Target="../charts/chart4.xml" Type="http://schemas.openxmlformats.org/officeDocument/2006/relationships/chart" Id="rId3"/><Relationship Target="../charts/chart3.xml" Type="http://schemas.openxmlformats.org/officeDocument/2006/relationships/chart" Id="rId2"/><Relationship Target="../charts/chart2.xml" Type="http://schemas.openxmlformats.org/officeDocument/2006/relationships/chart" Id="rId1"/><Relationship Target="../charts/chart7.xml" Type="http://schemas.openxmlformats.org/officeDocument/2006/relationships/chart" Id="rId6"/><Relationship Target="../charts/chart6.xml" Type="http://schemas.openxmlformats.org/officeDocument/2006/relationships/chart" Id="rId5"/><Relationship Target="../charts/chart5.xml" Type="http://schemas.openxmlformats.org/officeDocument/2006/relationships/chart" Id="rId4"/></Relationships>
</file>

<file path=xl/drawings/_rels/drawing3.xml.rels><?xml version="1.0" encoding="UTF-8"?><Relationships xmlns="http://schemas.openxmlformats.org/package/2006/relationships"><Relationship Target="../charts/chart10.xml" Type="http://schemas.openxmlformats.org/officeDocument/2006/relationships/chart" Id="rId3"/><Relationship Target="../charts/chart9.xml" Type="http://schemas.openxmlformats.org/officeDocument/2006/relationships/chart" Id="rId2"/><Relationship Target="../charts/chart8.xml" Type="http://schemas.openxmlformats.org/officeDocument/2006/relationships/chart" Id="rId1"/><Relationship Target="../charts/chart13.xml" Type="http://schemas.openxmlformats.org/officeDocument/2006/relationships/chart" Id="rId6"/><Relationship Target="../charts/chart12.xml" Type="http://schemas.openxmlformats.org/officeDocument/2006/relationships/chart" Id="rId5"/><Relationship Target="../charts/chart11.xml" Type="http://schemas.openxmlformats.org/officeDocument/2006/relationships/chart" Id="rId4"/></Relationships>
</file>

<file path=xl/drawings/_rels/drawing4.xml.rels><?xml version="1.0" encoding="UTF-8"?><Relationships xmlns="http://schemas.openxmlformats.org/package/2006/relationships"><Relationship Target="../charts/chart16.xml" Type="http://schemas.openxmlformats.org/officeDocument/2006/relationships/chart" Id="rId3"/><Relationship Target="../charts/chart15.xml" Type="http://schemas.openxmlformats.org/officeDocument/2006/relationships/chart" Id="rId2"/><Relationship Target="../charts/chart14.xml" Type="http://schemas.openxmlformats.org/officeDocument/2006/relationships/chart" Id="rId1"/><Relationship Target="../charts/chart19.xml" Type="http://schemas.openxmlformats.org/officeDocument/2006/relationships/chart" Id="rId6"/><Relationship Target="../charts/chart18.xml" Type="http://schemas.openxmlformats.org/officeDocument/2006/relationships/chart" Id="rId5"/><Relationship Target="../charts/chart17.xml" Type="http://schemas.openxmlformats.org/officeDocument/2006/relationships/chart" Id="rId4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7</xdr:col>
      <xdr:colOff>417830</xdr:colOff>
      <xdr:row>1</xdr:row>
      <xdr:rowOff>58420</xdr:rowOff>
    </xdr:from>
    <xdr:to>
      <xdr:col>14</xdr:col>
      <xdr:colOff>288290</xdr:colOff>
      <xdr:row>16</xdr:row>
      <xdr:rowOff>58420</xdr:rowOff>
    </xdr:to>
    <xdr:graphicFrame macro="">
      <xdr:nvGraphicFramePr>
        <xdr:cNvPr id="6" name="Chart 5">
          <a:extLst>
            <a:ext xmlns:a16="http://schemas.microsoft.com/office/drawing/2014/main" uri="{FF2B5EF4-FFF2-40B4-BE49-F238E27FC236}">
              <a16:creationId xmlns:a16="http://schemas.microsoft.com/office/drawing/2014/main" id="{681CA2B8-FAC6-710C-937D-8797F75979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47489</xdr:colOff>
      <xdr:row>13</xdr:row>
      <xdr:rowOff>21002</xdr:rowOff>
    </xdr:from>
    <xdr:to>
      <xdr:col>16</xdr:col>
      <xdr:colOff>489014</xdr:colOff>
      <xdr:row>23</xdr:row>
      <xdr:rowOff>40269</xdr:rowOff>
    </xdr:to>
    <xdr:graphicFrame macro="">
      <xdr:nvGraphicFramePr>
        <xdr:cNvPr id="8" name="Chart 7">
          <a:extLst>
            <a:ext xmlns:a16="http://schemas.microsoft.com/office/drawing/2014/main" uri="{FF2B5EF4-FFF2-40B4-BE49-F238E27FC236}">
              <a16:creationId xmlns:a16="http://schemas.microsoft.com/office/drawing/2014/main" id="{CF48DE8F-073A-4AF5-A00E-1EBE7782F3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650704</xdr:colOff>
      <xdr:row>13</xdr:row>
      <xdr:rowOff>8694</xdr:rowOff>
    </xdr:from>
    <xdr:to>
      <xdr:col>21</xdr:col>
      <xdr:colOff>265349</xdr:colOff>
      <xdr:row>23</xdr:row>
      <xdr:rowOff>27961</xdr:rowOff>
    </xdr:to>
    <xdr:graphicFrame macro="">
      <xdr:nvGraphicFramePr>
        <xdr:cNvPr id="9" name="Chart 8">
          <a:extLst>
            <a:ext xmlns:a16="http://schemas.microsoft.com/office/drawing/2014/main" uri="{FF2B5EF4-FFF2-40B4-BE49-F238E27FC236}">
              <a16:creationId xmlns:a16="http://schemas.microsoft.com/office/drawing/2014/main" id="{9B59A73E-D9E2-4F37-A7F0-8D9F5B6DD8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2</xdr:row>
      <xdr:rowOff>0</xdr:rowOff>
    </xdr:from>
    <xdr:to>
      <xdr:col>16</xdr:col>
      <xdr:colOff>441524</xdr:colOff>
      <xdr:row>10</xdr:row>
      <xdr:rowOff>12464</xdr:rowOff>
    </xdr:to>
    <xdr:graphicFrame macro="">
      <xdr:nvGraphicFramePr>
        <xdr:cNvPr id="10" name="Chart 9">
          <a:extLst>
            <a:ext xmlns:a16="http://schemas.microsoft.com/office/drawing/2014/main" uri="{FF2B5EF4-FFF2-40B4-BE49-F238E27FC236}">
              <a16:creationId xmlns:a16="http://schemas.microsoft.com/office/drawing/2014/main" id="{C6AC6E9C-D347-4356-B4CF-AF970A6F1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483325</xdr:colOff>
      <xdr:row>2</xdr:row>
      <xdr:rowOff>12246</xdr:rowOff>
    </xdr:from>
    <xdr:to>
      <xdr:col>21</xdr:col>
      <xdr:colOff>97970</xdr:colOff>
      <xdr:row>10</xdr:row>
      <xdr:rowOff>67839</xdr:rowOff>
    </xdr:to>
    <xdr:graphicFrame macro="">
      <xdr:nvGraphicFramePr>
        <xdr:cNvPr id="11" name="Chart 10">
          <a:extLst>
            <a:ext xmlns:a16="http://schemas.microsoft.com/office/drawing/2014/main" uri="{FF2B5EF4-FFF2-40B4-BE49-F238E27FC236}">
              <a16:creationId xmlns:a16="http://schemas.microsoft.com/office/drawing/2014/main" id="{0BEE9EED-BB11-4418-B865-DDDF4ABBF2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44874</xdr:colOff>
      <xdr:row>40</xdr:row>
      <xdr:rowOff>90325</xdr:rowOff>
    </xdr:from>
    <xdr:to>
      <xdr:col>16</xdr:col>
      <xdr:colOff>356024</xdr:colOff>
      <xdr:row>49</xdr:row>
      <xdr:rowOff>126501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FF0A2998-92A6-2F0D-063A-1D601FC2FD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53</xdr:row>
      <xdr:rowOff>0</xdr:rowOff>
    </xdr:from>
    <xdr:to>
      <xdr:col>16</xdr:col>
      <xdr:colOff>304800</xdr:colOff>
      <xdr:row>62</xdr:row>
      <xdr:rowOff>152400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4275B4EF-3133-044F-613B-4BAD97DF15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1063553</xdr:colOff>
      <xdr:row>17</xdr:row>
      <xdr:rowOff>136739</xdr:rowOff>
    </xdr:from>
    <xdr:to>
      <xdr:col>3</xdr:col>
      <xdr:colOff>4620118</xdr:colOff>
      <xdr:row>32</xdr:row>
      <xdr:rowOff>162278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AE883E38-DE6F-4A04-A145-65203F7A7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1106521</xdr:colOff>
      <xdr:row>35</xdr:row>
      <xdr:rowOff>167782</xdr:rowOff>
    </xdr:from>
    <xdr:to>
      <xdr:col>3</xdr:col>
      <xdr:colOff>4707324</xdr:colOff>
      <xdr:row>51</xdr:row>
      <xdr:rowOff>19897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6046FF70-3A37-4427-99EC-2AAC15E7F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356730</xdr:colOff>
      <xdr:row>16</xdr:row>
      <xdr:rowOff>48114</xdr:rowOff>
    </xdr:from>
    <xdr:to>
      <xdr:col>17</xdr:col>
      <xdr:colOff>459740</xdr:colOff>
      <xdr:row>32</xdr:row>
      <xdr:rowOff>142522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9564AA22-199C-43F9-AF25-96CE40F01D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564585</xdr:colOff>
      <xdr:row>35</xdr:row>
      <xdr:rowOff>62933</xdr:rowOff>
    </xdr:from>
    <xdr:to>
      <xdr:col>17</xdr:col>
      <xdr:colOff>192050</xdr:colOff>
      <xdr:row>52</xdr:row>
      <xdr:rowOff>21024</xdr:rowOff>
    </xdr:to>
    <xdr:graphicFrame macro="">
      <xdr:nvGraphicFramePr>
        <xdr:cNvPr id="5" name="Chart 4">
          <a:extLst>
            <a:ext xmlns:a16="http://schemas.microsoft.com/office/drawing/2014/main" uri="{FF2B5EF4-FFF2-40B4-BE49-F238E27FC236}">
              <a16:creationId xmlns:a16="http://schemas.microsoft.com/office/drawing/2014/main" id="{4CB632C7-2DE6-4879-B75C-E137C801B8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4845898</xdr:colOff>
      <xdr:row>16</xdr:row>
      <xdr:rowOff>73237</xdr:rowOff>
    </xdr:from>
    <xdr:to>
      <xdr:col>10</xdr:col>
      <xdr:colOff>352779</xdr:colOff>
      <xdr:row>33</xdr:row>
      <xdr:rowOff>112888</xdr:rowOff>
    </xdr:to>
    <xdr:graphicFrame macro="">
      <xdr:nvGraphicFramePr>
        <xdr:cNvPr id="6" name="Chart 5">
          <a:extLst>
            <a:ext xmlns:a16="http://schemas.microsoft.com/office/drawing/2014/main" uri="{FF2B5EF4-FFF2-40B4-BE49-F238E27FC236}">
              <a16:creationId xmlns:a16="http://schemas.microsoft.com/office/drawing/2014/main" id="{C9F7D852-2DCD-4C8C-B420-1538D58917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4806244</xdr:colOff>
      <xdr:row>35</xdr:row>
      <xdr:rowOff>126861</xdr:rowOff>
    </xdr:from>
    <xdr:to>
      <xdr:col>10</xdr:col>
      <xdr:colOff>351648</xdr:colOff>
      <xdr:row>52</xdr:row>
      <xdr:rowOff>42757</xdr:rowOff>
    </xdr:to>
    <xdr:graphicFrame macro="">
      <xdr:nvGraphicFramePr>
        <xdr:cNvPr id="7" name="Chart 6">
          <a:extLst>
            <a:ext xmlns:a16="http://schemas.microsoft.com/office/drawing/2014/main" uri="{FF2B5EF4-FFF2-40B4-BE49-F238E27FC236}">
              <a16:creationId xmlns:a16="http://schemas.microsoft.com/office/drawing/2014/main" id="{6A833786-B163-4421-8CCA-82800FE61D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5</xdr:col>
      <xdr:colOff>0</xdr:colOff>
      <xdr:row>2</xdr:row>
      <xdr:rowOff>128648</xdr:rowOff>
    </xdr:from>
    <xdr:to>
      <xdr:col>9</xdr:col>
      <xdr:colOff>235857</xdr:colOff>
      <xdr:row>7</xdr:row>
      <xdr:rowOff>117119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6719791A-7987-4C5C-A244-4C7674EDD3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8</xdr:row>
      <xdr:rowOff>0</xdr:rowOff>
    </xdr:from>
    <xdr:to>
      <xdr:col>9</xdr:col>
      <xdr:colOff>162379</xdr:colOff>
      <xdr:row>15</xdr:row>
      <xdr:rowOff>162064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466E11C0-A4EC-4EE5-ADAC-54775D62A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27</xdr:row>
      <xdr:rowOff>0</xdr:rowOff>
    </xdr:from>
    <xdr:to>
      <xdr:col>9</xdr:col>
      <xdr:colOff>267789</xdr:colOff>
      <xdr:row>36</xdr:row>
      <xdr:rowOff>163998</xdr:rowOff>
    </xdr:to>
    <xdr:graphicFrame macro="">
      <xdr:nvGraphicFramePr>
        <xdr:cNvPr id="5" name="Chart 4">
          <a:extLst>
            <a:ext xmlns:a16="http://schemas.microsoft.com/office/drawing/2014/main" uri="{FF2B5EF4-FFF2-40B4-BE49-F238E27FC236}">
              <a16:creationId xmlns:a16="http://schemas.microsoft.com/office/drawing/2014/main" id="{663354D9-40BA-481B-B482-805F991B49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21446</xdr:colOff>
      <xdr:row>26</xdr:row>
      <xdr:rowOff>149385</xdr:rowOff>
    </xdr:from>
    <xdr:to>
      <xdr:col>14</xdr:col>
      <xdr:colOff>506151</xdr:colOff>
      <xdr:row>36</xdr:row>
      <xdr:rowOff>121548</xdr:rowOff>
    </xdr:to>
    <xdr:graphicFrame macro="">
      <xdr:nvGraphicFramePr>
        <xdr:cNvPr id="6" name="Chart 5">
          <a:extLst>
            <a:ext xmlns:a16="http://schemas.microsoft.com/office/drawing/2014/main" uri="{FF2B5EF4-FFF2-40B4-BE49-F238E27FC236}">
              <a16:creationId xmlns:a16="http://schemas.microsoft.com/office/drawing/2014/main" id="{74A196CA-4221-4FBB-BC87-293917E4D5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48</xdr:row>
      <xdr:rowOff>0</xdr:rowOff>
    </xdr:from>
    <xdr:to>
      <xdr:col>9</xdr:col>
      <xdr:colOff>304800</xdr:colOff>
      <xdr:row>57</xdr:row>
      <xdr:rowOff>152400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E5D7F5EA-8416-44C7-890F-C3B9A81B67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48</xdr:row>
      <xdr:rowOff>0</xdr:rowOff>
    </xdr:from>
    <xdr:to>
      <xdr:col>14</xdr:col>
      <xdr:colOff>304800</xdr:colOff>
      <xdr:row>57</xdr:row>
      <xdr:rowOff>152400</xdr:rowOff>
    </xdr:to>
    <xdr:graphicFrame macro="">
      <xdr:nvGraphicFramePr>
        <xdr:cNvPr id="7" name="Chart 6">
          <a:extLst>
            <a:ext xmlns:a16="http://schemas.microsoft.com/office/drawing/2014/main" uri="{FF2B5EF4-FFF2-40B4-BE49-F238E27FC236}">
              <a16:creationId xmlns:a16="http://schemas.microsoft.com/office/drawing/2014/main" id="{EBFA9FB6-0F48-43F2-AC91-4535DCB623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5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6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7.xml.rels><?xml version="1.0" encoding="UTF-8"?><Relationships xmlns="http://schemas.openxmlformats.org/package/2006/relationships"><Relationship Target="../drawings/drawing4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A5C28-D594-4D69-B9A3-9518317DC6D3}">
  <dimension ref="A1:O50"/>
  <sheetViews>
    <sheetView topLeftCell="A28" workbookViewId="0">
      <selection activeCell="E3" sqref="E3"/>
    </sheetView>
  </sheetViews>
  <sheetFormatPr xmlns:x14ac="http://schemas.microsoft.com/office/spreadsheetml/2009/9/ac" defaultRowHeight="14.4" x14ac:dyDescent="0.3"/>
  <cols>
    <col min="1" max="1" width="12" customWidth="true"/>
    <col min="2" max="2" width="15" customWidth="true"/>
    <col min="3" max="3" width="19.77734375" customWidth="true"/>
    <col min="4" max="4" width="11.21875" customWidth="true"/>
    <col min="5" max="5" width="11.77734375" customWidth="true"/>
    <col min="6" max="6" width="9.77734375" customWidth="true"/>
    <col min="7" max="7" width="12.5546875" customWidth="true"/>
    <col min="8" max="9" width="10.77734375" customWidth="true"/>
    <col min="10" max="10" width="11.44140625" customWidth="true"/>
  </cols>
  <sheetData>
    <row xmlns:x14ac="http://schemas.microsoft.com/office/spreadsheetml/2009/9/ac" r="1" x14ac:dyDescent="0.3">
      <c r="A1" t="s">
        <v>90</v>
      </c>
      <c r="I1" t="s">
        <v>91</v>
      </c>
    </row>
    <row xmlns:x14ac="http://schemas.microsoft.com/office/spreadsheetml/2009/9/ac" r="2" x14ac:dyDescent="0.3">
      <c r="I2" t="s">
        <v>92</v>
      </c>
      <c r="K2" t="s">
        <v>93</v>
      </c>
    </row>
    <row xmlns:x14ac="http://schemas.microsoft.com/office/spreadsheetml/2009/9/ac" r="3" ht="28.8" x14ac:dyDescent="0.3">
      <c r="A3" t="s">
        <v>94</v>
      </c>
      <c r="B3" s="22" t="s">
        <v>95</v>
      </c>
      <c r="C3" s="22" t="s">
        <v>96</v>
      </c>
      <c r="D3" s="22" t="s">
        <v>97</v>
      </c>
      <c r="E3" s="22" t="s">
        <v>98</v>
      </c>
      <c r="F3" s="22" t="s">
        <v>99</v>
      </c>
      <c r="G3" s="22" t="s">
        <v>100</v>
      </c>
      <c r="H3" s="22" t="s">
        <v>101</v>
      </c>
      <c r="I3" s="22" t="s">
        <v>102</v>
      </c>
      <c r="J3" s="22" t="s">
        <v>103</v>
      </c>
      <c r="K3" s="22" t="s">
        <v>104</v>
      </c>
      <c r="L3" s="22" t="s">
        <v>105</v>
      </c>
      <c r="O3" t="s">
        <v>106</v>
      </c>
    </row>
    <row xmlns:x14ac="http://schemas.microsoft.com/office/spreadsheetml/2009/9/ac" r="4" x14ac:dyDescent="0.3">
      <c r="A4" s="12" t="s">
        <v>107</v>
      </c>
      <c r="B4" s="12" t="s">
        <v>21</v>
      </c>
      <c r="C4" s="12" t="s">
        <v>108</v>
      </c>
      <c r="D4" s="12">
        <f>I4-J4</f>
        <v>5.0999999999999943</v>
      </c>
      <c r="E4" s="12">
        <f>K4-L4</f>
        <v>4.3999999999999986</v>
      </c>
      <c r="F4" s="12" t="s">
        <v>109</v>
      </c>
      <c r="G4" s="12" t="s">
        <v>110</v>
      </c>
      <c r="H4" s="12" t="s">
        <v>111</v>
      </c>
      <c r="I4">
        <v>43.3</v>
      </c>
      <c r="J4">
        <v>38.200000000000003</v>
      </c>
      <c r="K4">
        <v>45.4</v>
      </c>
      <c r="L4">
        <v>41</v>
      </c>
      <c r="O4" s="23" t="s">
        <v>112</v>
      </c>
    </row>
    <row xmlns:x14ac="http://schemas.microsoft.com/office/spreadsheetml/2009/9/ac" r="5" ht="28.8" x14ac:dyDescent="0.3">
      <c r="A5" s="12" t="s">
        <v>107</v>
      </c>
      <c r="B5" s="12" t="s">
        <v>113</v>
      </c>
      <c r="C5" s="12" t="s">
        <v>114</v>
      </c>
      <c r="D5" s="12">
        <v>12</v>
      </c>
      <c r="E5" s="12">
        <v>11</v>
      </c>
      <c r="F5" s="12" t="s">
        <v>115</v>
      </c>
      <c r="G5" s="12" t="s">
        <v>116</v>
      </c>
      <c r="H5" s="12" t="s">
        <v>117</v>
      </c>
      <c r="I5">
        <v>49</v>
      </c>
      <c r="J5">
        <v>37</v>
      </c>
      <c r="K5">
        <v>48</v>
      </c>
      <c r="L5">
        <v>37</v>
      </c>
      <c r="O5" t="s">
        <v>118</v>
      </c>
    </row>
    <row xmlns:x14ac="http://schemas.microsoft.com/office/spreadsheetml/2009/9/ac" r="6" x14ac:dyDescent="0.3">
      <c r="A6" s="12" t="s">
        <v>107</v>
      </c>
      <c r="B6" s="12" t="s">
        <v>119</v>
      </c>
      <c r="C6" s="12" t="s">
        <v>120</v>
      </c>
      <c r="D6" s="12">
        <v>4.9000000000000004</v>
      </c>
      <c r="E6" s="12">
        <v>4.5</v>
      </c>
      <c r="F6" s="12" t="s">
        <v>109</v>
      </c>
      <c r="G6" s="12" t="s">
        <v>110</v>
      </c>
      <c r="H6" s="12" t="s">
        <v>117</v>
      </c>
      <c r="I6">
        <v>44.2</v>
      </c>
      <c r="J6">
        <v>39.299999999999997</v>
      </c>
      <c r="K6">
        <v>42.9</v>
      </c>
      <c r="L6">
        <v>38.4</v>
      </c>
    </row>
    <row xmlns:x14ac="http://schemas.microsoft.com/office/spreadsheetml/2009/9/ac" r="7" x14ac:dyDescent="0.3">
      <c r="A7" s="12" t="s">
        <v>107</v>
      </c>
      <c r="B7" s="12" t="s">
        <v>121</v>
      </c>
      <c r="C7" s="12" t="s">
        <v>120</v>
      </c>
      <c r="D7" s="12">
        <v>9.9</v>
      </c>
      <c r="E7" s="12">
        <v>7.8</v>
      </c>
      <c r="F7" s="12" t="s">
        <v>109</v>
      </c>
      <c r="G7" s="12" t="s">
        <v>110</v>
      </c>
      <c r="H7" s="12" t="s">
        <v>117</v>
      </c>
      <c r="I7">
        <v>76.7</v>
      </c>
      <c r="J7">
        <v>66.8</v>
      </c>
      <c r="K7">
        <v>76.599999999999994</v>
      </c>
      <c r="L7">
        <v>68.8</v>
      </c>
    </row>
    <row xmlns:x14ac="http://schemas.microsoft.com/office/spreadsheetml/2009/9/ac" r="8" x14ac:dyDescent="0.3">
      <c r="A8" s="12" t="s">
        <v>107</v>
      </c>
      <c r="B8" s="12" t="s">
        <v>122</v>
      </c>
      <c r="C8" s="12" t="s">
        <v>123</v>
      </c>
      <c r="D8" s="12">
        <v>7.2</v>
      </c>
      <c r="E8" s="12">
        <v>0</v>
      </c>
      <c r="F8" s="12" t="s">
        <v>124</v>
      </c>
      <c r="G8" s="12" t="s">
        <v>125</v>
      </c>
      <c r="H8" s="12" t="s">
        <v>111</v>
      </c>
      <c r="I8">
        <v>38.9</v>
      </c>
      <c r="J8">
        <v>31.7</v>
      </c>
      <c r="K8">
        <v>32.5</v>
      </c>
      <c r="L8">
        <v>32.5</v>
      </c>
    </row>
    <row xmlns:x14ac="http://schemas.microsoft.com/office/spreadsheetml/2009/9/ac" r="9" ht="28.8" x14ac:dyDescent="0.3">
      <c r="A9" s="12" t="s">
        <v>107</v>
      </c>
      <c r="B9" s="12" t="s">
        <v>126</v>
      </c>
      <c r="C9" s="12" t="s">
        <v>127</v>
      </c>
      <c r="D9" s="12">
        <v>6.3</v>
      </c>
      <c r="E9" s="12">
        <v>8.1999999999999993</v>
      </c>
      <c r="F9" s="12" t="s">
        <v>115</v>
      </c>
      <c r="G9" s="12" t="s">
        <v>116</v>
      </c>
      <c r="H9" s="12" t="s">
        <v>117</v>
      </c>
      <c r="I9">
        <v>24.7</v>
      </c>
      <c r="J9">
        <v>18.399999999999999</v>
      </c>
      <c r="K9">
        <v>29.4</v>
      </c>
      <c r="L9">
        <v>21.2</v>
      </c>
    </row>
    <row xmlns:x14ac="http://schemas.microsoft.com/office/spreadsheetml/2009/9/ac" r="10" ht="28.8" x14ac:dyDescent="0.3">
      <c r="A10" s="12" t="s">
        <v>107</v>
      </c>
      <c r="B10" s="12" t="s">
        <v>128</v>
      </c>
      <c r="C10" s="12" t="s">
        <v>114</v>
      </c>
      <c r="D10" s="12">
        <v>7</v>
      </c>
      <c r="E10" s="12">
        <v>7</v>
      </c>
      <c r="F10" s="12" t="s">
        <v>115</v>
      </c>
      <c r="G10" s="12" t="s">
        <v>116</v>
      </c>
      <c r="H10" s="12" t="s">
        <v>117</v>
      </c>
      <c r="I10">
        <v>42</v>
      </c>
      <c r="J10">
        <v>35</v>
      </c>
      <c r="K10">
        <v>42</v>
      </c>
      <c r="L10">
        <v>35</v>
      </c>
    </row>
    <row xmlns:x14ac="http://schemas.microsoft.com/office/spreadsheetml/2009/9/ac" r="11" ht="28.8" x14ac:dyDescent="0.3">
      <c r="A11" s="12" t="s">
        <v>107</v>
      </c>
      <c r="B11" s="12" t="s">
        <v>22</v>
      </c>
      <c r="C11" s="12" t="s">
        <v>129</v>
      </c>
      <c r="D11" s="12">
        <v>19.5</v>
      </c>
      <c r="E11" s="12">
        <v>21.2</v>
      </c>
      <c r="F11" s="12" t="s">
        <v>115</v>
      </c>
      <c r="G11" s="12" t="s">
        <v>116</v>
      </c>
      <c r="H11" s="12" t="s">
        <v>111</v>
      </c>
      <c r="I11">
        <v>33</v>
      </c>
      <c r="J11">
        <v>13.5</v>
      </c>
      <c r="K11">
        <v>33.4</v>
      </c>
      <c r="L11">
        <v>12.2</v>
      </c>
    </row>
    <row xmlns:x14ac="http://schemas.microsoft.com/office/spreadsheetml/2009/9/ac" r="12" ht="28.8" x14ac:dyDescent="0.3">
      <c r="A12" s="12" t="s">
        <v>107</v>
      </c>
      <c r="B12" s="12" t="s">
        <v>130</v>
      </c>
      <c r="C12" s="12" t="s">
        <v>131</v>
      </c>
      <c r="D12" s="12">
        <v>4.4000000000000004</v>
      </c>
      <c r="E12" s="12">
        <v>5.0999999999999996</v>
      </c>
      <c r="F12" s="12" t="s">
        <v>115</v>
      </c>
      <c r="G12" s="12" t="s">
        <v>116</v>
      </c>
      <c r="H12" s="12" t="s">
        <v>111</v>
      </c>
      <c r="I12">
        <v>42.7</v>
      </c>
      <c r="J12">
        <v>38.299999999999997</v>
      </c>
      <c r="K12">
        <v>40.200000000000003</v>
      </c>
      <c r="L12">
        <v>35.1</v>
      </c>
    </row>
    <row xmlns:x14ac="http://schemas.microsoft.com/office/spreadsheetml/2009/9/ac" r="13" ht="28.8" x14ac:dyDescent="0.3">
      <c r="A13" s="12" t="s">
        <v>107</v>
      </c>
      <c r="B13" s="12" t="s">
        <v>132</v>
      </c>
      <c r="C13" s="12" t="s">
        <v>123</v>
      </c>
      <c r="D13" s="12">
        <v>4</v>
      </c>
      <c r="E13" s="12">
        <v>4</v>
      </c>
      <c r="F13" s="12" t="s">
        <v>115</v>
      </c>
      <c r="G13" s="12" t="s">
        <v>116</v>
      </c>
      <c r="H13" s="12" t="s">
        <v>111</v>
      </c>
      <c r="I13">
        <v>35</v>
      </c>
      <c r="J13">
        <v>31</v>
      </c>
      <c r="K13">
        <v>32</v>
      </c>
      <c r="L13">
        <v>28</v>
      </c>
    </row>
    <row xmlns:x14ac="http://schemas.microsoft.com/office/spreadsheetml/2009/9/ac" r="14" ht="28.8" x14ac:dyDescent="0.3">
      <c r="A14" s="24" t="s">
        <v>107</v>
      </c>
      <c r="B14" s="23" t="s">
        <v>133</v>
      </c>
      <c r="C14" s="12" t="s">
        <v>114</v>
      </c>
      <c r="D14" s="25">
        <v>5</v>
      </c>
      <c r="E14" s="25">
        <v>5</v>
      </c>
      <c r="F14" s="23" t="s">
        <v>115</v>
      </c>
      <c r="G14" s="24" t="s">
        <v>116</v>
      </c>
      <c r="H14" s="12" t="s">
        <v>117</v>
      </c>
      <c r="I14" s="26">
        <v>26</v>
      </c>
      <c r="J14" s="26">
        <v>21</v>
      </c>
      <c r="K14" s="26">
        <v>28</v>
      </c>
      <c r="L14" s="26">
        <v>23</v>
      </c>
    </row>
    <row xmlns:x14ac="http://schemas.microsoft.com/office/spreadsheetml/2009/9/ac" r="15" x14ac:dyDescent="0.3">
      <c r="A15" s="12" t="s">
        <v>107</v>
      </c>
      <c r="B15" s="12" t="s">
        <v>134</v>
      </c>
      <c r="C15" s="12" t="s">
        <v>135</v>
      </c>
      <c r="D15" s="12">
        <v>-8.5</v>
      </c>
      <c r="E15" s="12">
        <v>-7.6</v>
      </c>
      <c r="F15" s="12" t="s">
        <v>136</v>
      </c>
      <c r="G15" s="12" t="s">
        <v>137</v>
      </c>
      <c r="H15" s="12" t="s">
        <v>117</v>
      </c>
      <c r="I15">
        <v>10.5</v>
      </c>
      <c r="J15">
        <v>19</v>
      </c>
      <c r="K15">
        <v>8.8000000000000007</v>
      </c>
      <c r="L15">
        <v>17</v>
      </c>
    </row>
    <row xmlns:x14ac="http://schemas.microsoft.com/office/spreadsheetml/2009/9/ac" r="16" x14ac:dyDescent="0.3">
      <c r="A16" s="12" t="s">
        <v>107</v>
      </c>
      <c r="B16" s="12" t="s">
        <v>138</v>
      </c>
      <c r="C16" s="12" t="s">
        <v>114</v>
      </c>
      <c r="D16" s="12">
        <v>-10</v>
      </c>
      <c r="E16" s="12">
        <v>-14</v>
      </c>
      <c r="F16" s="12" t="s">
        <v>139</v>
      </c>
      <c r="G16" s="12" t="s">
        <v>137</v>
      </c>
      <c r="H16" s="12" t="s">
        <v>140</v>
      </c>
      <c r="I16">
        <v>19.399999999999999</v>
      </c>
      <c r="J16">
        <v>29.3</v>
      </c>
      <c r="K16">
        <v>25.9</v>
      </c>
      <c r="L16">
        <v>39.700000000000003</v>
      </c>
    </row>
    <row xmlns:x14ac="http://schemas.microsoft.com/office/spreadsheetml/2009/9/ac" r="17" s="24" customFormat="true" x14ac:dyDescent="0.3">
      <c r="A17" t="s">
        <v>107</v>
      </c>
      <c r="B17" s="12" t="s">
        <v>20</v>
      </c>
      <c r="C17" s="12" t="s">
        <v>123</v>
      </c>
      <c r="D17" s="12">
        <v>5</v>
      </c>
      <c r="E17" s="12">
        <v>-7</v>
      </c>
      <c r="F17" s="12" t="s">
        <v>136</v>
      </c>
      <c r="G17" s="12" t="s">
        <v>137</v>
      </c>
      <c r="H17" s="12" t="s">
        <v>141</v>
      </c>
      <c r="I17">
        <v>47</v>
      </c>
      <c r="J17">
        <v>42</v>
      </c>
      <c r="K17">
        <v>37</v>
      </c>
      <c r="L17">
        <v>44</v>
      </c>
    </row>
    <row xmlns:x14ac="http://schemas.microsoft.com/office/spreadsheetml/2009/9/ac" r="18" s="24" customFormat="true" x14ac:dyDescent="0.3">
      <c r="B18" s="23"/>
      <c r="C18" s="23"/>
      <c r="D18" s="23"/>
      <c r="E18" s="23"/>
    </row>
    <row xmlns:x14ac="http://schemas.microsoft.com/office/spreadsheetml/2009/9/ac" r="19" s="24" customFormat="true" x14ac:dyDescent="0.3">
      <c r="B19" s="23"/>
      <c r="C19" s="23"/>
      <c r="D19" s="23"/>
      <c r="E19" s="23"/>
    </row>
    <row xmlns:x14ac="http://schemas.microsoft.com/office/spreadsheetml/2009/9/ac" r="20" s="24" customFormat="true" x14ac:dyDescent="0.3"/>
    <row xmlns:x14ac="http://schemas.microsoft.com/office/spreadsheetml/2009/9/ac" r="21" s="24" customFormat="true" ht="28.8" x14ac:dyDescent="0.3">
      <c r="C21" s="27" t="s">
        <v>95</v>
      </c>
      <c r="D21" s="27" t="s">
        <v>142</v>
      </c>
      <c r="E21" s="28" t="s">
        <v>143</v>
      </c>
      <c r="F21" s="29" t="s">
        <v>144</v>
      </c>
      <c r="G21" s="28" t="s">
        <v>145</v>
      </c>
      <c r="H21" s="28" t="s">
        <v>146</v>
      </c>
      <c r="I21" s="29" t="s">
        <v>147</v>
      </c>
      <c r="K21" s="30"/>
      <c r="L21" s="30"/>
      <c r="M21" s="30"/>
      <c r="N21" s="30"/>
    </row>
    <row xmlns:x14ac="http://schemas.microsoft.com/office/spreadsheetml/2009/9/ac" r="22" ht="28.8" x14ac:dyDescent="0.3">
      <c r="C22" s="31" t="s">
        <v>148</v>
      </c>
      <c r="D22" s="34"/>
      <c r="E22" s="13"/>
      <c r="F22" s="35"/>
      <c r="G22" s="13"/>
      <c r="H22" s="13"/>
      <c r="I22" s="35"/>
      <c r="K22" s="12"/>
      <c r="L22" s="12"/>
      <c r="M22" s="12"/>
      <c r="N22" s="12"/>
    </row>
    <row xmlns:x14ac="http://schemas.microsoft.com/office/spreadsheetml/2009/9/ac" r="23" x14ac:dyDescent="0.3">
      <c r="C23" s="32" t="s">
        <v>126</v>
      </c>
      <c r="D23" s="36">
        <v>24.7</v>
      </c>
      <c r="E23" s="37">
        <v>18.399999999999999</v>
      </c>
      <c r="F23" s="38">
        <v>6.3</v>
      </c>
      <c r="G23" s="37">
        <v>29.4</v>
      </c>
      <c r="H23" s="37">
        <v>21.2</v>
      </c>
      <c r="I23" s="38">
        <v>8.1999999999999993</v>
      </c>
      <c r="J23" t="s">
        <v>152</v>
      </c>
      <c r="K23" s="12" t="s">
        <v>152</v>
      </c>
      <c r="L23" s="12"/>
      <c r="M23" s="12"/>
      <c r="N23" s="12"/>
    </row>
    <row xmlns:x14ac="http://schemas.microsoft.com/office/spreadsheetml/2009/9/ac" r="24" x14ac:dyDescent="0.3">
      <c r="C24" s="32" t="s">
        <v>22</v>
      </c>
      <c r="D24" s="36">
        <v>33</v>
      </c>
      <c r="E24" s="37">
        <v>13.5</v>
      </c>
      <c r="F24" s="38">
        <v>19.5</v>
      </c>
      <c r="G24" s="37">
        <v>33.4</v>
      </c>
      <c r="H24" s="37">
        <v>12.2</v>
      </c>
      <c r="I24" s="38">
        <v>21.2</v>
      </c>
      <c r="K24" s="12" t="s">
        <v>152</v>
      </c>
      <c r="L24" s="12"/>
      <c r="M24" s="12"/>
      <c r="N24" s="12"/>
    </row>
    <row xmlns:x14ac="http://schemas.microsoft.com/office/spreadsheetml/2009/9/ac" r="25" x14ac:dyDescent="0.3">
      <c r="C25" s="32" t="s">
        <v>130</v>
      </c>
      <c r="D25" s="36">
        <v>42.7</v>
      </c>
      <c r="E25" s="37">
        <v>38.299999999999997</v>
      </c>
      <c r="F25" s="38">
        <v>4.4000000000000004</v>
      </c>
      <c r="G25" s="37">
        <v>40.200000000000003</v>
      </c>
      <c r="H25" s="37">
        <v>35.1</v>
      </c>
      <c r="I25" s="38">
        <v>5.0999999999999996</v>
      </c>
      <c r="K25" s="12" t="s">
        <v>152</v>
      </c>
      <c r="L25" s="12"/>
      <c r="M25" s="12"/>
      <c r="N25" s="12"/>
    </row>
    <row xmlns:x14ac="http://schemas.microsoft.com/office/spreadsheetml/2009/9/ac" r="26" x14ac:dyDescent="0.3">
      <c r="C26" s="32" t="s">
        <v>113</v>
      </c>
      <c r="D26" s="34">
        <v>49</v>
      </c>
      <c r="E26" s="13">
        <v>37</v>
      </c>
      <c r="F26" s="35">
        <v>12</v>
      </c>
      <c r="G26" s="13">
        <v>48</v>
      </c>
      <c r="H26" s="13">
        <v>37</v>
      </c>
      <c r="I26" s="35">
        <v>11</v>
      </c>
      <c r="K26" s="12" t="s">
        <v>152</v>
      </c>
      <c r="L26" s="12"/>
      <c r="M26" s="12"/>
      <c r="N26" s="12"/>
    </row>
    <row xmlns:x14ac="http://schemas.microsoft.com/office/spreadsheetml/2009/9/ac" r="27" x14ac:dyDescent="0.3">
      <c r="C27" s="32" t="s">
        <v>128</v>
      </c>
      <c r="D27" s="34">
        <v>42</v>
      </c>
      <c r="E27" s="13">
        <v>35</v>
      </c>
      <c r="F27" s="35">
        <v>7</v>
      </c>
      <c r="G27" s="13">
        <v>42</v>
      </c>
      <c r="H27" s="13">
        <v>35</v>
      </c>
      <c r="I27" s="35">
        <v>7</v>
      </c>
      <c r="K27" s="12" t="s">
        <v>152</v>
      </c>
      <c r="L27" s="12"/>
      <c r="M27" s="12"/>
      <c r="N27" s="12"/>
    </row>
    <row xmlns:x14ac="http://schemas.microsoft.com/office/spreadsheetml/2009/9/ac" r="28" x14ac:dyDescent="0.3">
      <c r="C28" s="32" t="s">
        <v>132</v>
      </c>
      <c r="D28" s="34">
        <v>35</v>
      </c>
      <c r="E28" s="13">
        <v>31</v>
      </c>
      <c r="F28" s="35">
        <v>4</v>
      </c>
      <c r="G28" s="13">
        <v>32</v>
      </c>
      <c r="H28" s="13">
        <v>28</v>
      </c>
      <c r="I28" s="35">
        <v>4</v>
      </c>
      <c r="K28" s="12" t="s">
        <v>152</v>
      </c>
      <c r="L28" s="12"/>
      <c r="M28" s="12"/>
      <c r="N28" s="12"/>
    </row>
    <row xmlns:x14ac="http://schemas.microsoft.com/office/spreadsheetml/2009/9/ac" r="29" x14ac:dyDescent="0.3">
      <c r="C29" s="32" t="s">
        <v>133</v>
      </c>
      <c r="D29" s="34">
        <v>26</v>
      </c>
      <c r="E29" s="13">
        <v>21</v>
      </c>
      <c r="F29" s="35">
        <v>5</v>
      </c>
      <c r="G29" s="13">
        <v>28</v>
      </c>
      <c r="H29" s="13">
        <v>23</v>
      </c>
      <c r="I29" s="35">
        <v>5</v>
      </c>
      <c r="K29" s="12" t="s">
        <v>152</v>
      </c>
      <c r="L29" s="12"/>
      <c r="M29" s="12"/>
      <c r="N29" s="12"/>
    </row>
    <row xmlns:x14ac="http://schemas.microsoft.com/office/spreadsheetml/2009/9/ac" r="30" x14ac:dyDescent="0.3">
      <c r="C30" s="32"/>
      <c r="D30" s="34"/>
      <c r="E30" s="13"/>
      <c r="F30" s="35"/>
      <c r="G30" s="13"/>
      <c r="H30" s="13"/>
      <c r="I30" s="35"/>
      <c r="K30" s="12"/>
      <c r="L30" s="12"/>
      <c r="M30" s="12"/>
      <c r="N30" s="12"/>
    </row>
    <row xmlns:x14ac="http://schemas.microsoft.com/office/spreadsheetml/2009/9/ac" r="31" ht="28.8" x14ac:dyDescent="0.3">
      <c r="C31" s="31" t="s">
        <v>149</v>
      </c>
      <c r="D31" s="34"/>
      <c r="E31" s="13"/>
      <c r="F31" s="35"/>
      <c r="G31" s="13"/>
      <c r="H31" s="13"/>
      <c r="I31" s="35"/>
      <c r="K31" s="12"/>
      <c r="L31" s="12"/>
      <c r="M31" s="12"/>
      <c r="N31" s="12"/>
    </row>
    <row xmlns:x14ac="http://schemas.microsoft.com/office/spreadsheetml/2009/9/ac" r="32" x14ac:dyDescent="0.3">
      <c r="C32" s="32" t="s">
        <v>121</v>
      </c>
      <c r="D32" s="36">
        <v>76.7</v>
      </c>
      <c r="E32" s="37">
        <v>66.8</v>
      </c>
      <c r="F32" s="38">
        <v>9.9</v>
      </c>
      <c r="G32" s="37">
        <v>76.599999999999994</v>
      </c>
      <c r="H32" s="37">
        <v>68.8</v>
      </c>
      <c r="I32" s="38">
        <v>7.8</v>
      </c>
      <c r="K32" s="12" t="s">
        <v>152</v>
      </c>
      <c r="L32" s="12"/>
      <c r="M32" s="12"/>
      <c r="N32" s="12"/>
    </row>
    <row xmlns:x14ac="http://schemas.microsoft.com/office/spreadsheetml/2009/9/ac" r="33" x14ac:dyDescent="0.3">
      <c r="C33" s="32" t="s">
        <v>21</v>
      </c>
      <c r="D33" s="36">
        <v>43.3</v>
      </c>
      <c r="E33" s="37">
        <v>38.200000000000003</v>
      </c>
      <c r="F33" s="38">
        <v>5.0999999999999996</v>
      </c>
      <c r="G33" s="37">
        <v>45.4</v>
      </c>
      <c r="H33" s="37">
        <v>41</v>
      </c>
      <c r="I33" s="38">
        <v>4.4000000000000004</v>
      </c>
      <c r="K33" s="12" t="s">
        <v>152</v>
      </c>
      <c r="L33" s="12"/>
      <c r="M33" s="12"/>
      <c r="N33" s="12"/>
    </row>
    <row xmlns:x14ac="http://schemas.microsoft.com/office/spreadsheetml/2009/9/ac" r="34" x14ac:dyDescent="0.3">
      <c r="C34" s="32" t="s">
        <v>119</v>
      </c>
      <c r="D34" s="36">
        <v>44.2</v>
      </c>
      <c r="E34" s="37">
        <v>39.299999999999997</v>
      </c>
      <c r="F34" s="38">
        <v>4.9000000000000004</v>
      </c>
      <c r="G34" s="37">
        <v>42.9</v>
      </c>
      <c r="H34" s="37">
        <v>38.4</v>
      </c>
      <c r="I34" s="38">
        <v>4.5</v>
      </c>
      <c r="K34" s="12" t="s">
        <v>152</v>
      </c>
      <c r="L34" s="12"/>
      <c r="M34" s="12"/>
      <c r="N34" s="12"/>
    </row>
    <row xmlns:x14ac="http://schemas.microsoft.com/office/spreadsheetml/2009/9/ac" r="35" x14ac:dyDescent="0.3">
      <c r="C35" s="32"/>
      <c r="D35" s="36"/>
      <c r="E35" s="37"/>
      <c r="F35" s="38"/>
      <c r="G35" s="37"/>
      <c r="H35" s="37"/>
      <c r="I35" s="38"/>
      <c r="K35" s="12"/>
      <c r="L35" s="12"/>
      <c r="M35" s="12"/>
      <c r="N35" s="12"/>
    </row>
    <row xmlns:x14ac="http://schemas.microsoft.com/office/spreadsheetml/2009/9/ac" r="36" ht="28.8" x14ac:dyDescent="0.3">
      <c r="C36" s="31" t="s">
        <v>151</v>
      </c>
      <c r="D36" s="34"/>
      <c r="E36" s="13"/>
      <c r="F36" s="35"/>
      <c r="G36" s="13"/>
      <c r="H36" s="13"/>
      <c r="I36" s="35"/>
      <c r="K36" s="12"/>
      <c r="L36" s="12"/>
      <c r="M36" s="12"/>
      <c r="N36" s="12"/>
    </row>
    <row xmlns:x14ac="http://schemas.microsoft.com/office/spreadsheetml/2009/9/ac" r="37" x14ac:dyDescent="0.3">
      <c r="C37" s="32" t="s">
        <v>20</v>
      </c>
      <c r="D37" s="34">
        <v>47</v>
      </c>
      <c r="E37" s="13">
        <v>42</v>
      </c>
      <c r="F37" s="35">
        <v>5</v>
      </c>
      <c r="G37" s="13">
        <v>37</v>
      </c>
      <c r="H37" s="13">
        <v>44</v>
      </c>
      <c r="I37" s="35">
        <v>-7</v>
      </c>
      <c r="K37" s="12" t="s">
        <v>152</v>
      </c>
      <c r="L37" s="12"/>
      <c r="M37" s="12"/>
      <c r="N37" s="12"/>
    </row>
    <row xmlns:x14ac="http://schemas.microsoft.com/office/spreadsheetml/2009/9/ac" r="38" x14ac:dyDescent="0.3">
      <c r="C38" s="32" t="s">
        <v>122</v>
      </c>
      <c r="D38" s="36">
        <v>38.9</v>
      </c>
      <c r="E38" s="37">
        <v>31.7</v>
      </c>
      <c r="F38" s="38">
        <v>7.2</v>
      </c>
      <c r="G38" s="37">
        <v>32.5</v>
      </c>
      <c r="H38" s="37">
        <v>32.5</v>
      </c>
      <c r="I38" s="38">
        <v>0</v>
      </c>
      <c r="K38" s="12" t="s">
        <v>152</v>
      </c>
      <c r="L38" s="12"/>
      <c r="M38" s="12"/>
      <c r="N38" s="12"/>
    </row>
    <row xmlns:x14ac="http://schemas.microsoft.com/office/spreadsheetml/2009/9/ac" r="39" x14ac:dyDescent="0.3">
      <c r="C39" s="32"/>
      <c r="D39" s="34"/>
      <c r="E39" s="13"/>
      <c r="F39" s="35"/>
      <c r="G39" s="13"/>
      <c r="H39" s="13"/>
      <c r="I39" s="35"/>
      <c r="K39" s="12"/>
      <c r="L39" s="12"/>
      <c r="M39" s="12"/>
      <c r="N39" s="12"/>
    </row>
    <row xmlns:x14ac="http://schemas.microsoft.com/office/spreadsheetml/2009/9/ac" r="40" ht="28.8" x14ac:dyDescent="0.3">
      <c r="C40" s="31" t="s">
        <v>150</v>
      </c>
      <c r="D40" s="34"/>
      <c r="E40" s="13"/>
      <c r="F40" s="35"/>
      <c r="G40" s="13"/>
      <c r="H40" s="13"/>
      <c r="I40" s="35"/>
      <c r="K40" s="12"/>
      <c r="L40" s="12"/>
      <c r="M40" s="12"/>
      <c r="N40" s="12"/>
    </row>
    <row xmlns:x14ac="http://schemas.microsoft.com/office/spreadsheetml/2009/9/ac" r="41" x14ac:dyDescent="0.3">
      <c r="C41" s="32" t="s">
        <v>134</v>
      </c>
      <c r="D41" s="36">
        <v>10.5</v>
      </c>
      <c r="E41" s="37">
        <v>19</v>
      </c>
      <c r="F41" s="38">
        <v>-8.5</v>
      </c>
      <c r="G41" s="37">
        <v>8.8000000000000007</v>
      </c>
      <c r="H41" s="37">
        <v>17</v>
      </c>
      <c r="I41" s="38">
        <v>-7.6</v>
      </c>
      <c r="K41" s="12"/>
      <c r="L41" s="12"/>
      <c r="M41" s="12"/>
      <c r="N41" s="12"/>
    </row>
    <row xmlns:x14ac="http://schemas.microsoft.com/office/spreadsheetml/2009/9/ac" r="42" x14ac:dyDescent="0.3">
      <c r="C42" s="33" t="s">
        <v>138</v>
      </c>
      <c r="D42" s="39">
        <v>19.399999999999999</v>
      </c>
      <c r="E42" s="40">
        <v>29.3</v>
      </c>
      <c r="F42" s="41">
        <v>-10</v>
      </c>
      <c r="G42" s="40">
        <v>25.9</v>
      </c>
      <c r="H42" s="40">
        <v>39.700000000000003</v>
      </c>
      <c r="I42" s="41">
        <v>-14</v>
      </c>
      <c r="K42" s="12"/>
      <c r="L42" s="12"/>
      <c r="M42" s="12"/>
      <c r="N42" s="12"/>
    </row>
    <row xmlns:x14ac="http://schemas.microsoft.com/office/spreadsheetml/2009/9/ac" r="43" x14ac:dyDescent="0.3">
      <c r="C43" s="12"/>
      <c r="D43" s="12"/>
      <c r="E43" s="12"/>
      <c r="F43" s="12"/>
      <c r="G43" s="12"/>
      <c r="H43" s="12"/>
      <c r="K43" s="12"/>
      <c r="L43" s="12"/>
      <c r="M43" s="12"/>
      <c r="N43" s="12"/>
    </row>
    <row xmlns:x14ac="http://schemas.microsoft.com/office/spreadsheetml/2009/9/ac" r="44" x14ac:dyDescent="0.3">
      <c r="B44" s="12"/>
      <c r="C44" s="12"/>
      <c r="D44" s="12"/>
      <c r="E44" s="12"/>
    </row>
    <row xmlns:x14ac="http://schemas.microsoft.com/office/spreadsheetml/2009/9/ac" r="45" x14ac:dyDescent="0.3">
      <c r="B45" s="12"/>
      <c r="C45" s="12"/>
      <c r="D45" s="12"/>
      <c r="E45" s="12"/>
    </row>
    <row xmlns:x14ac="http://schemas.microsoft.com/office/spreadsheetml/2009/9/ac" r="47" x14ac:dyDescent="0.3">
      <c r="B47" s="12"/>
    </row>
    <row xmlns:x14ac="http://schemas.microsoft.com/office/spreadsheetml/2009/9/ac" r="48" x14ac:dyDescent="0.3">
      <c r="B48" s="30"/>
      <c r="C48" s="30"/>
      <c r="D48" s="30"/>
      <c r="E48" s="30"/>
    </row>
    <row xmlns:x14ac="http://schemas.microsoft.com/office/spreadsheetml/2009/9/ac" r="49" x14ac:dyDescent="0.3">
      <c r="B49" s="12"/>
      <c r="C49" s="12"/>
      <c r="D49" s="12"/>
      <c r="E49" s="12"/>
    </row>
    <row xmlns:x14ac="http://schemas.microsoft.com/office/spreadsheetml/2009/9/ac" r="50" x14ac:dyDescent="0.3">
      <c r="B50" s="12"/>
      <c r="C50" s="12"/>
      <c r="D50" s="12"/>
      <c r="E50" s="12"/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4F6E8-AF3F-45B8-A281-8B2B03FFF3C2}">
  <dimension ref="B3:E9"/>
  <sheetViews>
    <sheetView topLeftCell="A6" workbookViewId="0">
      <selection activeCell="A6" sqref="A6"/>
    </sheetView>
  </sheetViews>
  <sheetFormatPr xmlns:x14ac="http://schemas.microsoft.com/office/spreadsheetml/2009/9/ac" defaultColWidth="17" defaultRowHeight="14.4" x14ac:dyDescent="0.3"/>
  <cols>
    <col min="2" max="2" width="15" customWidth="true"/>
    <col min="3" max="3" width="31.77734375" customWidth="true"/>
    <col min="4" max="4" width="13.21875" customWidth="true"/>
    <col min="5" max="5" width="18.21875" customWidth="true"/>
    <col min="6" max="6" width="16.77734375" customWidth="true"/>
  </cols>
  <sheetData>
    <row xmlns:x14ac="http://schemas.microsoft.com/office/spreadsheetml/2009/9/ac" r="3" x14ac:dyDescent="0.3">
      <c r="B3" t="s">
        <v>158</v>
      </c>
    </row>
    <row xmlns:x14ac="http://schemas.microsoft.com/office/spreadsheetml/2009/9/ac" r="5" x14ac:dyDescent="0.3">
      <c r="B5" s="15" t="s">
        <v>77</v>
      </c>
      <c r="C5" s="16" t="s">
        <v>76</v>
      </c>
      <c r="D5" s="16" t="s">
        <v>78</v>
      </c>
      <c r="E5" s="17" t="s">
        <v>89</v>
      </c>
    </row>
    <row xmlns:x14ac="http://schemas.microsoft.com/office/spreadsheetml/2009/9/ac" r="6" ht="57.6" x14ac:dyDescent="0.3">
      <c r="B6" s="42" t="s">
        <v>79</v>
      </c>
      <c r="C6" s="18" t="s">
        <v>154</v>
      </c>
      <c r="D6" s="18" t="s">
        <v>83</v>
      </c>
      <c r="E6" s="19" t="s">
        <v>153</v>
      </c>
    </row>
    <row xmlns:x14ac="http://schemas.microsoft.com/office/spreadsheetml/2009/9/ac" r="7" ht="43.2" x14ac:dyDescent="0.3">
      <c r="B7" s="43" t="s">
        <v>80</v>
      </c>
      <c r="C7" s="20" t="s">
        <v>155</v>
      </c>
      <c r="D7" s="20" t="s">
        <v>28</v>
      </c>
      <c r="E7" s="21" t="s">
        <v>84</v>
      </c>
    </row>
    <row xmlns:x14ac="http://schemas.microsoft.com/office/spreadsheetml/2009/9/ac" r="8" ht="115.2" x14ac:dyDescent="0.3">
      <c r="B8" s="42" t="s">
        <v>81</v>
      </c>
      <c r="C8" s="18" t="s">
        <v>156</v>
      </c>
      <c r="D8" s="18" t="s">
        <v>85</v>
      </c>
      <c r="E8" s="19" t="s">
        <v>87</v>
      </c>
    </row>
    <row xmlns:x14ac="http://schemas.microsoft.com/office/spreadsheetml/2009/9/ac" r="9" ht="57.6" x14ac:dyDescent="0.3">
      <c r="B9" s="43" t="s">
        <v>82</v>
      </c>
      <c r="C9" s="20" t="s">
        <v>157</v>
      </c>
      <c r="D9" s="20" t="s">
        <v>86</v>
      </c>
      <c r="E9" s="21" t="s">
        <v>88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48E1E-90CB-4D8D-8378-DB1D41F859EB}">
  <dimension ref="B2:E9"/>
  <sheetViews>
    <sheetView topLeftCell="A8" workbookViewId="0">
      <selection activeCell="H7" sqref="H7"/>
    </sheetView>
  </sheetViews>
  <sheetFormatPr xmlns:x14ac="http://schemas.microsoft.com/office/spreadsheetml/2009/9/ac" defaultRowHeight="14.4" x14ac:dyDescent="0.3"/>
  <cols>
    <col min="2" max="2" width="15.77734375" customWidth="true"/>
    <col min="3" max="5" width="19.77734375" customWidth="true"/>
  </cols>
  <sheetData>
    <row xmlns:x14ac="http://schemas.microsoft.com/office/spreadsheetml/2009/9/ac" r="2" x14ac:dyDescent="0.3">
      <c r="B2" t="s">
        <v>180</v>
      </c>
    </row>
    <row xmlns:x14ac="http://schemas.microsoft.com/office/spreadsheetml/2009/9/ac" r="4" x14ac:dyDescent="0.3">
      <c r="B4" s="47" t="s">
        <v>95</v>
      </c>
      <c r="C4" s="56" t="s">
        <v>20</v>
      </c>
      <c r="D4" s="48" t="s">
        <v>21</v>
      </c>
      <c r="E4" s="49" t="s">
        <v>22</v>
      </c>
    </row>
    <row xmlns:x14ac="http://schemas.microsoft.com/office/spreadsheetml/2009/9/ac" r="5" ht="43.2" x14ac:dyDescent="0.3">
      <c r="B5" s="50" t="s">
        <v>160</v>
      </c>
      <c r="C5" s="32" t="s">
        <v>165</v>
      </c>
      <c r="D5" s="12" t="s">
        <v>170</v>
      </c>
      <c r="E5" s="51" t="s">
        <v>175</v>
      </c>
    </row>
    <row xmlns:x14ac="http://schemas.microsoft.com/office/spreadsheetml/2009/9/ac" r="6" ht="43.2" x14ac:dyDescent="0.3">
      <c r="B6" s="27" t="s">
        <v>161</v>
      </c>
      <c r="C6" s="57" t="s">
        <v>166</v>
      </c>
      <c r="D6" s="54" t="s">
        <v>171</v>
      </c>
      <c r="E6" s="55" t="s">
        <v>176</v>
      </c>
    </row>
    <row xmlns:x14ac="http://schemas.microsoft.com/office/spreadsheetml/2009/9/ac" r="7" ht="72" x14ac:dyDescent="0.3">
      <c r="B7" s="50" t="s">
        <v>162</v>
      </c>
      <c r="C7" s="32" t="s">
        <v>167</v>
      </c>
      <c r="D7" s="12" t="s">
        <v>172</v>
      </c>
      <c r="E7" s="51" t="s">
        <v>177</v>
      </c>
    </row>
    <row xmlns:x14ac="http://schemas.microsoft.com/office/spreadsheetml/2009/9/ac" r="8" ht="57.6" x14ac:dyDescent="0.3">
      <c r="B8" s="27" t="s">
        <v>163</v>
      </c>
      <c r="C8" s="57" t="s">
        <v>168</v>
      </c>
      <c r="D8" s="54" t="s">
        <v>173</v>
      </c>
      <c r="E8" s="55" t="s">
        <v>178</v>
      </c>
    </row>
    <row xmlns:x14ac="http://schemas.microsoft.com/office/spreadsheetml/2009/9/ac" r="9" ht="57.6" x14ac:dyDescent="0.3">
      <c r="B9" s="52" t="s">
        <v>164</v>
      </c>
      <c r="C9" s="33" t="s">
        <v>169</v>
      </c>
      <c r="D9" s="53" t="s">
        <v>174</v>
      </c>
      <c r="E9" s="14" t="s">
        <v>179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671A2-23CD-42CC-83C4-0104C6687A6A}">
  <sheetPr>
    <tabColor rgb="FFFFFF00"/>
  </sheetPr>
  <dimension ref="B5:F10"/>
  <sheetViews>
    <sheetView tabSelected="true" zoomScale="85" zoomScaleNormal="85" workbookViewId="0">
      <selection activeCell="G24" sqref="G24"/>
    </sheetView>
  </sheetViews>
  <sheetFormatPr xmlns:x14ac="http://schemas.microsoft.com/office/spreadsheetml/2009/9/ac" defaultRowHeight="14.4" x14ac:dyDescent="0.3"/>
  <cols>
    <col min="3" max="3" width="30.44140625" customWidth="true"/>
    <col min="4" max="4" width="16.77734375" customWidth="true"/>
    <col min="5" max="5" width="6.77734375" customWidth="true"/>
    <col min="6" max="8" width="11.21875" customWidth="true"/>
    <col min="9" max="9" width="10" bestFit="true" customWidth="true"/>
    <col min="10" max="10" width="12" bestFit="true" customWidth="true"/>
  </cols>
  <sheetData>
    <row xmlns:x14ac="http://schemas.microsoft.com/office/spreadsheetml/2009/9/ac" r="5" x14ac:dyDescent="0.3">
      <c r="C5" s="44" t="s">
        <v>159</v>
      </c>
    </row>
    <row xmlns:x14ac="http://schemas.microsoft.com/office/spreadsheetml/2009/9/ac" r="6" x14ac:dyDescent="0.3">
      <c r="D6" t="s">
        <v>20</v>
      </c>
      <c r="E6" t="s">
        <v>21</v>
      </c>
      <c r="F6" t="s">
        <v>22</v>
      </c>
    </row>
    <row xmlns:x14ac="http://schemas.microsoft.com/office/spreadsheetml/2009/9/ac" r="7" x14ac:dyDescent="0.3">
      <c r="B7" t="s">
        <v>79</v>
      </c>
      <c r="C7" s="45" t="s">
        <v>194</v>
      </c>
      <c r="D7" s="60">
        <v>7.9408395256750275</v>
      </c>
      <c r="E7" s="60">
        <v>6.160148181672314</v>
      </c>
      <c r="F7" s="60">
        <v>3.2512607984244824</v>
      </c>
    </row>
    <row xmlns:x14ac="http://schemas.microsoft.com/office/spreadsheetml/2009/9/ac" r="8" x14ac:dyDescent="0.3">
      <c r="B8" t="s">
        <v>80</v>
      </c>
      <c r="C8" s="45" t="s">
        <v>195</v>
      </c>
      <c r="D8" s="60">
        <v>2.9472046024423464</v>
      </c>
      <c r="E8" s="60">
        <v>0.77865130871578536</v>
      </c>
      <c r="F8" s="60">
        <v>0.96519123762845993</v>
      </c>
    </row>
    <row xmlns:x14ac="http://schemas.microsoft.com/office/spreadsheetml/2009/9/ac" r="9" x14ac:dyDescent="0.3">
      <c r="B9" t="s">
        <v>81</v>
      </c>
      <c r="C9" s="46" t="s">
        <v>196</v>
      </c>
      <c r="D9" s="60">
        <v>8.0606297937593787</v>
      </c>
      <c r="E9" s="60">
        <v>12.064294891029547</v>
      </c>
      <c r="F9" s="60">
        <v>8.9727855287492275</v>
      </c>
    </row>
    <row xmlns:x14ac="http://schemas.microsoft.com/office/spreadsheetml/2009/9/ac" r="10" x14ac:dyDescent="0.3">
      <c r="B10" t="s">
        <v>82</v>
      </c>
      <c r="C10" s="46" t="s">
        <v>197</v>
      </c>
      <c r="D10" s="60">
        <v>12.896802554639775</v>
      </c>
      <c r="E10" s="60">
        <v>22.563221975542881</v>
      </c>
      <c r="F10" s="60">
        <v>25.506959855556488</v>
      </c>
    </row>
  </sheetData>
  <phoneticPr fontId="2" type="noConversion"/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D76D8-5B07-4DE7-A5BB-24F93BB38C8E}">
  <sheetPr>
    <tabColor rgb="FFFFFF00"/>
  </sheetPr>
  <dimension ref="A2:AO71"/>
  <sheetViews>
    <sheetView topLeftCell="A37" zoomScale="90" zoomScaleNormal="90" workbookViewId="0">
      <selection activeCell="D10" sqref="D10"/>
    </sheetView>
  </sheetViews>
  <sheetFormatPr xmlns:x14ac="http://schemas.microsoft.com/office/spreadsheetml/2009/9/ac" defaultRowHeight="14.4" x14ac:dyDescent="0.3"/>
  <cols>
    <col min="1" max="2" width="33.44140625" customWidth="true"/>
    <col min="4" max="4" width="10.77734375" bestFit="true" customWidth="true"/>
    <col min="6" max="6" width="12.109375" bestFit="true" customWidth="true"/>
    <col min="7" max="7" width="13.77734375" bestFit="true" customWidth="true"/>
    <col min="8" max="8" width="15.5546875" bestFit="true" customWidth="true"/>
    <col min="9" max="9" width="10.109375" customWidth="true"/>
    <col min="10" max="10" width="9" bestFit="true" customWidth="true"/>
    <col min="11" max="11" width="14.77734375" bestFit="true" customWidth="true"/>
    <col min="12" max="12" width="14.21875" bestFit="true" customWidth="true"/>
  </cols>
  <sheetData>
    <row xmlns:x14ac="http://schemas.microsoft.com/office/spreadsheetml/2009/9/ac" r="2" ht="18.6" thickBot="true" x14ac:dyDescent="0.4">
      <c r="A2" s="75" t="s">
        <v>20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xmlns:x14ac="http://schemas.microsoft.com/office/spreadsheetml/2009/9/ac" r="3" ht="43.8" thickTop="true" x14ac:dyDescent="0.3">
      <c r="C3" s="68" t="s">
        <v>224</v>
      </c>
      <c r="D3" s="68" t="s">
        <v>206</v>
      </c>
      <c r="E3" s="68" t="s">
        <v>208</v>
      </c>
      <c r="F3" s="68" t="s">
        <v>207</v>
      </c>
      <c r="G3" s="68" t="s">
        <v>225</v>
      </c>
      <c r="H3" s="68" t="s">
        <v>202</v>
      </c>
      <c r="I3" s="68" t="s">
        <v>204</v>
      </c>
      <c r="J3" s="68" t="s">
        <v>203</v>
      </c>
      <c r="K3" s="79" t="s">
        <v>201</v>
      </c>
    </row>
    <row xmlns:x14ac="http://schemas.microsoft.com/office/spreadsheetml/2009/9/ac" r="5" x14ac:dyDescent="0.3">
      <c r="B5" t="s">
        <v>211</v>
      </c>
      <c r="C5" s="66">
        <v>-1.0460328852629499</v>
      </c>
      <c r="D5" s="66">
        <v>6.911081790228514</v>
      </c>
      <c r="E5" s="66">
        <v>-0.92742494857598734</v>
      </c>
      <c r="F5" s="66">
        <v>-24.154297413031898</v>
      </c>
      <c r="G5" s="66">
        <v>7.0572686772875901</v>
      </c>
      <c r="H5" s="66">
        <v>-12.159404779354729</v>
      </c>
      <c r="I5" s="66">
        <v>1.8805176180213947</v>
      </c>
      <c r="J5" s="66">
        <v>12.594644973064009</v>
      </c>
      <c r="K5" s="66">
        <v>2.3157578117307183</v>
      </c>
    </row>
    <row xmlns:x14ac="http://schemas.microsoft.com/office/spreadsheetml/2009/9/ac" r="6" x14ac:dyDescent="0.3">
      <c r="B6" t="s">
        <v>212</v>
      </c>
      <c r="C6" s="66">
        <v>-3.6791063827066899</v>
      </c>
      <c r="D6" s="66">
        <v>2.6702974821272276</v>
      </c>
      <c r="E6" s="66">
        <v>-8.0400521724602623</v>
      </c>
      <c r="F6" s="66">
        <v>-23.509381535008139</v>
      </c>
      <c r="G6" s="66">
        <v>5.3315722493792128</v>
      </c>
      <c r="H6" s="66">
        <v>-27.226670358668653</v>
      </c>
      <c r="I6" s="66">
        <v>4.8552134805290637</v>
      </c>
      <c r="J6" s="66">
        <v>3.6236074256216977</v>
      </c>
      <c r="K6" s="66">
        <v>-18.747849452517904</v>
      </c>
    </row>
    <row xmlns:x14ac="http://schemas.microsoft.com/office/spreadsheetml/2009/9/ac" r="7" x14ac:dyDescent="0.3">
      <c r="B7" t="s">
        <v>213</v>
      </c>
      <c r="C7" s="66">
        <v>-1.2798240816882567</v>
      </c>
      <c r="D7" s="66">
        <v>3.4478008131881261</v>
      </c>
      <c r="E7" s="66">
        <v>-1.3316085082145388</v>
      </c>
      <c r="F7" s="66">
        <v>-23.700700886811706</v>
      </c>
      <c r="G7" s="66">
        <v>6.5907091724557736</v>
      </c>
      <c r="H7" s="66">
        <v>-16.273623491070644</v>
      </c>
      <c r="I7" s="66">
        <v>1.1503789668184603</v>
      </c>
      <c r="J7" s="66">
        <v>10.472998051570947</v>
      </c>
      <c r="K7" s="66">
        <v>-4.6502464726812436</v>
      </c>
    </row>
    <row xmlns:x14ac="http://schemas.microsoft.com/office/spreadsheetml/2009/9/ac" r="8" x14ac:dyDescent="0.3">
      <c r="C8" s="60"/>
      <c r="D8" s="60"/>
      <c r="E8" s="60"/>
      <c r="F8" s="60"/>
      <c r="G8" s="60"/>
      <c r="H8" s="60"/>
      <c r="I8" s="60"/>
      <c r="J8" s="60"/>
      <c r="K8" s="60"/>
    </row>
    <row xmlns:x14ac="http://schemas.microsoft.com/office/spreadsheetml/2009/9/ac" r="9" x14ac:dyDescent="0.3">
      <c r="B9" t="s">
        <v>214</v>
      </c>
      <c r="C9" s="66">
        <v>-7.9085773000665149</v>
      </c>
      <c r="D9" s="66">
        <v>9.250171230409034</v>
      </c>
      <c r="E9" s="66">
        <v>-5.9991042263903278</v>
      </c>
      <c r="F9" s="66">
        <v>-21.952642159153925</v>
      </c>
      <c r="G9" s="66">
        <v>6.3549909976241503</v>
      </c>
      <c r="H9" s="66">
        <v>-20.255161457577565</v>
      </c>
      <c r="I9" s="66">
        <v>8.4240428479316911</v>
      </c>
      <c r="J9" s="66">
        <v>10.732496074176591</v>
      </c>
      <c r="K9" s="66">
        <v>-1.0986225354693036</v>
      </c>
    </row>
    <row xmlns:x14ac="http://schemas.microsoft.com/office/spreadsheetml/2009/9/ac" r="10" x14ac:dyDescent="0.3">
      <c r="B10" t="s">
        <v>215</v>
      </c>
      <c r="C10" s="66">
        <v>-8.7171646957627296</v>
      </c>
      <c r="D10" s="66">
        <v>13.059831475924859</v>
      </c>
      <c r="E10" s="66">
        <v>-6.2645488374994995</v>
      </c>
      <c r="F10" s="66">
        <v>-22.094093880025543</v>
      </c>
      <c r="G10" s="66">
        <v>6.7066889925711966</v>
      </c>
      <c r="H10" s="66">
        <v>-17.30928694479169</v>
      </c>
      <c r="I10" s="66">
        <v>9.5966984732024212</v>
      </c>
      <c r="J10" s="66">
        <v>13.434406546010269</v>
      </c>
      <c r="K10" s="66">
        <v>5.7218180744209821</v>
      </c>
    </row>
    <row xmlns:x14ac="http://schemas.microsoft.com/office/spreadsheetml/2009/9/ac" r="13" ht="18.6" thickBot="true" x14ac:dyDescent="0.4">
      <c r="A13" s="75" t="s">
        <v>21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</row>
    <row xmlns:x14ac="http://schemas.microsoft.com/office/spreadsheetml/2009/9/ac" r="14" s="63" customFormat="true" ht="15" thickTop="true" x14ac:dyDescent="0.3">
      <c r="A14" s="63" t="s">
        <v>210</v>
      </c>
      <c r="C14" s="63" t="s">
        <v>209</v>
      </c>
      <c r="D14" s="63" t="s">
        <v>208</v>
      </c>
      <c r="E14" s="63" t="s">
        <v>207</v>
      </c>
      <c r="F14" s="63" t="s">
        <v>206</v>
      </c>
      <c r="G14" s="63" t="s">
        <v>205</v>
      </c>
      <c r="H14" s="63" t="s">
        <v>204</v>
      </c>
      <c r="I14" s="63" t="s">
        <v>203</v>
      </c>
      <c r="J14" s="63" t="s">
        <v>202</v>
      </c>
      <c r="K14" s="63" t="s">
        <v>201</v>
      </c>
    </row>
    <row xmlns:x14ac="http://schemas.microsoft.com/office/spreadsheetml/2009/9/ac" r="15" x14ac:dyDescent="0.3">
      <c r="A15" t="s">
        <v>0</v>
      </c>
      <c r="C15" t="s">
        <v>25</v>
      </c>
      <c r="D15" s="59">
        <v>-2.0294846424067448</v>
      </c>
      <c r="E15" s="59">
        <v>-6.9494739601706534</v>
      </c>
      <c r="F15" s="59">
        <v>0.11922916391670824</v>
      </c>
      <c r="G15" s="59">
        <v>0.051703998626183585</v>
      </c>
      <c r="H15" s="64">
        <v>3.8480232524014792</v>
      </c>
      <c r="I15" s="64">
        <v>6.4237144894007194</v>
      </c>
      <c r="J15" s="64">
        <v>-8.8080254400345055</v>
      </c>
      <c r="K15" s="64">
        <v>1.4637123017676927</v>
      </c>
      <c r="L15" s="62"/>
    </row>
    <row xmlns:x14ac="http://schemas.microsoft.com/office/spreadsheetml/2009/9/ac" r="16" x14ac:dyDescent="0.3">
      <c r="A16" s="71" t="s">
        <v>200</v>
      </c>
      <c r="B16" s="71" t="s">
        <v>211</v>
      </c>
      <c r="C16" s="71" t="s">
        <v>182</v>
      </c>
      <c r="D16" s="72">
        <v>-0.017546562747725637</v>
      </c>
      <c r="E16" s="72">
        <v>-4.1346190326946353</v>
      </c>
      <c r="F16" s="72">
        <v>5.0601411303058566</v>
      </c>
      <c r="G16" s="72">
        <v>0.10440523058361066</v>
      </c>
      <c r="H16" s="73">
        <v>3.6128515526543148</v>
      </c>
      <c r="I16" s="73">
        <v>7.0839056842032759</v>
      </c>
      <c r="J16" s="73">
        <v>1.012380765447106</v>
      </c>
      <c r="K16" s="73">
        <v>11.709138002304698</v>
      </c>
      <c r="L16" s="62"/>
    </row>
    <row xmlns:x14ac="http://schemas.microsoft.com/office/spreadsheetml/2009/9/ac" r="17" x14ac:dyDescent="0.3">
      <c r="A17" s="71" t="s">
        <v>199</v>
      </c>
      <c r="B17" s="71" t="s">
        <v>212</v>
      </c>
      <c r="C17" s="71" t="s">
        <v>183</v>
      </c>
      <c r="D17" s="72">
        <v>-3.6794819533627092</v>
      </c>
      <c r="E17" s="72">
        <v>-4.5495808412692442</v>
      </c>
      <c r="F17" s="72">
        <v>0.27245122872128563</v>
      </c>
      <c r="G17" s="72">
        <v>0.053539524405138622</v>
      </c>
      <c r="H17" s="73">
        <v>1.9112062815276247</v>
      </c>
      <c r="I17" s="73">
        <v>6.3223486931383421</v>
      </c>
      <c r="J17" s="73">
        <v>-7.9030720415055296</v>
      </c>
      <c r="K17" s="73">
        <v>0.33048293316043686</v>
      </c>
      <c r="L17" s="62"/>
    </row>
    <row xmlns:x14ac="http://schemas.microsoft.com/office/spreadsheetml/2009/9/ac" r="18" x14ac:dyDescent="0.3">
      <c r="A18" s="71"/>
      <c r="B18" s="71"/>
      <c r="C18" s="71"/>
      <c r="D18" s="72"/>
      <c r="E18" s="72"/>
      <c r="F18" s="72"/>
      <c r="G18" s="72"/>
      <c r="H18" s="73"/>
      <c r="I18" s="73"/>
      <c r="J18" s="73"/>
      <c r="K18" s="73"/>
      <c r="L18" s="62"/>
    </row>
    <row xmlns:x14ac="http://schemas.microsoft.com/office/spreadsheetml/2009/9/ac" r="19" x14ac:dyDescent="0.3">
      <c r="A19" s="71" t="s">
        <v>198</v>
      </c>
      <c r="B19" s="71" t="s">
        <v>213</v>
      </c>
      <c r="C19" s="71" t="s">
        <v>181</v>
      </c>
      <c r="D19" s="72">
        <v>-1.925198552086087</v>
      </c>
      <c r="E19" s="72">
        <v>-5.0460240760772423</v>
      </c>
      <c r="F19" s="72">
        <v>4.6561761418843224</v>
      </c>
      <c r="G19" s="72">
        <v>0.32449083713455074</v>
      </c>
      <c r="H19" s="73">
        <v>3.6879553290245308</v>
      </c>
      <c r="I19" s="73">
        <v>4.956638371437327</v>
      </c>
      <c r="J19" s="73">
        <v>-1.9905556491444563</v>
      </c>
      <c r="K19" s="73">
        <v>6.6540380513174018</v>
      </c>
      <c r="L19" s="62"/>
    </row>
    <row xmlns:x14ac="http://schemas.microsoft.com/office/spreadsheetml/2009/9/ac" r="20" x14ac:dyDescent="0.3">
      <c r="A20" t="s">
        <v>4</v>
      </c>
      <c r="C20" t="s">
        <v>29</v>
      </c>
      <c r="D20" s="59">
        <v>-0.11049505195420622</v>
      </c>
      <c r="E20" s="59">
        <v>-3.7622082430318482</v>
      </c>
      <c r="F20" s="59">
        <v>1.2319737328059799</v>
      </c>
      <c r="G20" s="59">
        <v>0.084125806606861905</v>
      </c>
      <c r="H20" s="64">
        <v>1.737362093604514</v>
      </c>
      <c r="I20" s="64">
        <v>20.659957913819447</v>
      </c>
      <c r="J20" s="64">
        <v>-2.5566037555732124</v>
      </c>
      <c r="K20" s="64">
        <v>19.840716251850751</v>
      </c>
      <c r="L20" s="62"/>
    </row>
    <row xmlns:x14ac="http://schemas.microsoft.com/office/spreadsheetml/2009/9/ac" r="21" x14ac:dyDescent="0.3">
      <c r="A21" t="s">
        <v>5</v>
      </c>
      <c r="C21" t="s">
        <v>30</v>
      </c>
      <c r="D21" s="59">
        <v>-0.14952663770768415</v>
      </c>
      <c r="E21" s="59">
        <v>-3.8446970870071642</v>
      </c>
      <c r="F21" s="59">
        <v>4.4823683786672506</v>
      </c>
      <c r="G21" s="59">
        <v>0.10836771299385858</v>
      </c>
      <c r="H21" s="64">
        <v>2.0507458886189505</v>
      </c>
      <c r="I21" s="64">
        <v>17.506476588978238</v>
      </c>
      <c r="J21" s="64">
        <v>0.59651236694626075</v>
      </c>
      <c r="K21" s="64">
        <v>20.15373484454345</v>
      </c>
      <c r="L21" s="62"/>
    </row>
    <row xmlns:x14ac="http://schemas.microsoft.com/office/spreadsheetml/2009/9/ac" r="22" x14ac:dyDescent="0.3">
      <c r="A22" t="s">
        <v>23</v>
      </c>
      <c r="C22" t="s">
        <v>31</v>
      </c>
      <c r="D22" s="59">
        <v>-12.049117306843506</v>
      </c>
      <c r="E22" s="59">
        <v>-4.7290971871526608</v>
      </c>
      <c r="F22" s="59">
        <v>0.021793148987216515</v>
      </c>
      <c r="G22" s="59">
        <v>0.10501741825228751</v>
      </c>
      <c r="H22" s="64">
        <v>1.0614417549997652</v>
      </c>
      <c r="I22" s="64">
        <v>9.5534707930627665</v>
      </c>
      <c r="J22" s="64">
        <v>-16.651403926756661</v>
      </c>
      <c r="K22" s="64">
        <v>-6.0364913786941283</v>
      </c>
      <c r="L22" s="62"/>
    </row>
    <row xmlns:x14ac="http://schemas.microsoft.com/office/spreadsheetml/2009/9/ac" r="23" x14ac:dyDescent="0.3">
      <c r="A23" t="s">
        <v>24</v>
      </c>
      <c r="C23" t="s">
        <v>32</v>
      </c>
      <c r="D23" s="59">
        <v>-13.4059369860876</v>
      </c>
      <c r="E23" s="59">
        <v>-4.2095322912139563</v>
      </c>
      <c r="F23" s="59">
        <v>0.15282505426307816</v>
      </c>
      <c r="G23" s="59">
        <v>0.039987232622611398</v>
      </c>
      <c r="H23" s="64">
        <v>0.85004093742455156</v>
      </c>
      <c r="I23" s="64">
        <v>10.231570010260812</v>
      </c>
      <c r="J23" s="64">
        <v>-17.422656990415867</v>
      </c>
      <c r="K23" s="64">
        <v>-6.3410460427305022</v>
      </c>
      <c r="L23" s="62"/>
    </row>
    <row xmlns:x14ac="http://schemas.microsoft.com/office/spreadsheetml/2009/9/ac" r="24" x14ac:dyDescent="0.3">
      <c r="A24" s="71" t="s">
        <v>8</v>
      </c>
      <c r="B24" s="71" t="s">
        <v>216</v>
      </c>
      <c r="C24" s="71" t="s">
        <v>184</v>
      </c>
      <c r="D24" s="72">
        <v>-0.046494301477475089</v>
      </c>
      <c r="E24" s="72">
        <v>-4.4627354787006768</v>
      </c>
      <c r="F24" s="72">
        <v>0.2671728923910181</v>
      </c>
      <c r="G24" s="72">
        <v>0.04355627062437651</v>
      </c>
      <c r="H24" s="73">
        <v>1.7827700076119613</v>
      </c>
      <c r="I24" s="73">
        <v>19.555037526463913</v>
      </c>
      <c r="J24" s="73">
        <v>-4.1985006171627566</v>
      </c>
      <c r="K24" s="73">
        <v>17.139306916913117</v>
      </c>
      <c r="L24" s="62"/>
    </row>
    <row xmlns:x14ac="http://schemas.microsoft.com/office/spreadsheetml/2009/9/ac" r="25" x14ac:dyDescent="0.3">
      <c r="A25" s="71" t="s">
        <v>9</v>
      </c>
      <c r="B25" s="71" t="s">
        <v>217</v>
      </c>
      <c r="C25" s="71" t="s">
        <v>185</v>
      </c>
      <c r="D25" s="72">
        <v>-1.603295171292439</v>
      </c>
      <c r="E25" s="72">
        <v>-4.4503669749718267</v>
      </c>
      <c r="F25" s="72">
        <v>2.9371341865070462</v>
      </c>
      <c r="G25" s="72">
        <v>0.13613552543622734</v>
      </c>
      <c r="H25" s="73">
        <v>2.0315665379709795</v>
      </c>
      <c r="I25" s="73">
        <v>10.978952839951528</v>
      </c>
      <c r="J25" s="73">
        <v>-2.9803924343209922</v>
      </c>
      <c r="K25" s="73">
        <v>10.030126943601516</v>
      </c>
      <c r="L25" s="62"/>
    </row>
    <row xmlns:x14ac="http://schemas.microsoft.com/office/spreadsheetml/2009/9/ac" r="26" x14ac:dyDescent="0.3">
      <c r="A26" s="71" t="s">
        <v>10</v>
      </c>
      <c r="B26" s="71" t="s">
        <v>218</v>
      </c>
      <c r="C26" s="71" t="s">
        <v>191</v>
      </c>
      <c r="D26" s="72">
        <v>-0.030925768230000095</v>
      </c>
      <c r="E26" s="72">
        <v>-3.6566484110525024</v>
      </c>
      <c r="F26" s="72">
        <v>2.7832803659032797</v>
      </c>
      <c r="G26" s="72">
        <v>0.018687005999118145</v>
      </c>
      <c r="H26" s="73">
        <v>1.4492752421241919</v>
      </c>
      <c r="I26" s="73">
        <v>18.203850095452573</v>
      </c>
      <c r="J26" s="73">
        <v>-0.88560680738010456</v>
      </c>
      <c r="K26" s="73">
        <v>18.767518530196661</v>
      </c>
      <c r="L26" s="62"/>
    </row>
    <row xmlns:x14ac="http://schemas.microsoft.com/office/spreadsheetml/2009/9/ac" r="27" x14ac:dyDescent="0.3">
      <c r="A27" s="71" t="s">
        <v>11</v>
      </c>
      <c r="B27" s="71" t="s">
        <v>219</v>
      </c>
      <c r="C27" s="71" t="s">
        <v>186</v>
      </c>
      <c r="D27" s="72">
        <v>-0.24315632316293184</v>
      </c>
      <c r="E27" s="72">
        <v>-3.7754825367472091</v>
      </c>
      <c r="F27" s="72">
        <v>0.54953195277118561</v>
      </c>
      <c r="G27" s="72">
        <v>0.070805054840552342</v>
      </c>
      <c r="H27" s="73">
        <v>1.5047700567969038</v>
      </c>
      <c r="I27" s="73">
        <v>23.664728165690253</v>
      </c>
      <c r="J27" s="73">
        <v>-3.3983018522984025</v>
      </c>
      <c r="K27" s="73">
        <v>21.771196370188754</v>
      </c>
      <c r="L27" s="62"/>
    </row>
    <row xmlns:x14ac="http://schemas.microsoft.com/office/spreadsheetml/2009/9/ac" r="28" x14ac:dyDescent="0.3">
      <c r="A28" s="71"/>
      <c r="B28" s="71"/>
      <c r="C28" s="71"/>
      <c r="D28" s="72"/>
      <c r="E28" s="72"/>
      <c r="F28" s="72"/>
      <c r="G28" s="72"/>
      <c r="H28" s="73"/>
      <c r="I28" s="73"/>
      <c r="J28" s="73"/>
      <c r="K28" s="73"/>
      <c r="L28" s="62"/>
    </row>
    <row xmlns:x14ac="http://schemas.microsoft.com/office/spreadsheetml/2009/9/ac" r="29" x14ac:dyDescent="0.3">
      <c r="A29" s="71" t="s">
        <v>12</v>
      </c>
      <c r="B29" s="71" t="s">
        <v>220</v>
      </c>
      <c r="C29" s="71" t="s">
        <v>187</v>
      </c>
      <c r="D29" s="72">
        <v>-0.74653955822055529</v>
      </c>
      <c r="E29" s="72">
        <v>-5.2729960125935023</v>
      </c>
      <c r="F29" s="72">
        <v>0.15137425456597217</v>
      </c>
      <c r="G29" s="72">
        <v>0.031397870951127053</v>
      </c>
      <c r="H29" s="73">
        <v>1.8391106969816469</v>
      </c>
      <c r="I29" s="73">
        <v>11.944980926664309</v>
      </c>
      <c r="J29" s="73">
        <v>-5.8367634452969579</v>
      </c>
      <c r="K29" s="73">
        <v>7.9473281783489984</v>
      </c>
      <c r="L29" s="62"/>
    </row>
    <row xmlns:x14ac="http://schemas.microsoft.com/office/spreadsheetml/2009/9/ac" r="30" x14ac:dyDescent="0.3">
      <c r="A30" s="71" t="s">
        <v>13</v>
      </c>
      <c r="B30" s="71" t="s">
        <v>221</v>
      </c>
      <c r="C30" s="71" t="s">
        <v>188</v>
      </c>
      <c r="D30" s="72">
        <v>-0.061778363299757527</v>
      </c>
      <c r="E30" s="72">
        <v>-4.9607923386741204</v>
      </c>
      <c r="F30" s="72">
        <v>3.4628018091915664</v>
      </c>
      <c r="G30" s="72">
        <v>0.10954299848518533</v>
      </c>
      <c r="H30" s="73">
        <v>1.7836184541020781</v>
      </c>
      <c r="I30" s="73">
        <v>5.3864073208611485</v>
      </c>
      <c r="J30" s="73">
        <v>-1.4502258942971264</v>
      </c>
      <c r="K30" s="73">
        <v>5.7197998806661001</v>
      </c>
      <c r="L30" s="62"/>
    </row>
    <row xmlns:x14ac="http://schemas.microsoft.com/office/spreadsheetml/2009/9/ac" r="31" x14ac:dyDescent="0.3">
      <c r="A31" s="71" t="s">
        <v>14</v>
      </c>
      <c r="B31" s="71" t="s">
        <v>222</v>
      </c>
      <c r="C31" s="71" t="s">
        <v>189</v>
      </c>
      <c r="D31" s="72">
        <v>0</v>
      </c>
      <c r="E31" s="72">
        <v>-3.9898102905259836</v>
      </c>
      <c r="F31" s="72">
        <v>2.9149395727863485</v>
      </c>
      <c r="G31" s="72">
        <v>0.019936420047814513</v>
      </c>
      <c r="H31" s="73">
        <v>1.237251796396686</v>
      </c>
      <c r="I31" s="73">
        <v>17.755983415318781</v>
      </c>
      <c r="J31" s="73">
        <v>-1.0549342976918206</v>
      </c>
      <c r="K31" s="73">
        <v>17.938300914023646</v>
      </c>
      <c r="L31" s="62"/>
    </row>
    <row xmlns:x14ac="http://schemas.microsoft.com/office/spreadsheetml/2009/9/ac" r="32" x14ac:dyDescent="0.3">
      <c r="A32" s="71" t="s">
        <v>15</v>
      </c>
      <c r="B32" s="71" t="s">
        <v>223</v>
      </c>
      <c r="C32" s="71" t="s">
        <v>190</v>
      </c>
      <c r="D32" s="72">
        <v>-0.13720004894788851</v>
      </c>
      <c r="E32" s="72">
        <v>-4.39399065029344</v>
      </c>
      <c r="F32" s="72">
        <v>0.52689209721378871</v>
      </c>
      <c r="G32" s="72">
        <v>0.088095496662984399</v>
      </c>
      <c r="H32" s="73">
        <v>1.4758111562169458</v>
      </c>
      <c r="I32" s="73">
        <v>13.817241119288495</v>
      </c>
      <c r="J32" s="73">
        <v>-3.9162031053645547</v>
      </c>
      <c r="K32" s="73">
        <v>11.376849170140886</v>
      </c>
      <c r="L32" s="62"/>
    </row>
    <row xmlns:x14ac="http://schemas.microsoft.com/office/spreadsheetml/2009/9/ac" r="33" x14ac:dyDescent="0.3">
      <c r="A33" t="s">
        <v>16</v>
      </c>
      <c r="C33" t="s">
        <v>41</v>
      </c>
      <c r="D33" s="59">
        <v>-0.14126131551363949</v>
      </c>
      <c r="E33" s="59">
        <v>-5.1312862160260888</v>
      </c>
      <c r="F33" s="59">
        <v>0.038136579707072883</v>
      </c>
      <c r="G33" s="59">
        <v>0.081613457628065198</v>
      </c>
      <c r="H33" s="64">
        <v>1.6731134857857828</v>
      </c>
      <c r="I33" s="64">
        <v>14.412828092651836</v>
      </c>
      <c r="J33" s="64">
        <v>-5.1527974942045898</v>
      </c>
      <c r="K33" s="64">
        <v>10.933144084233028</v>
      </c>
      <c r="L33" s="62"/>
    </row>
    <row xmlns:x14ac="http://schemas.microsoft.com/office/spreadsheetml/2009/9/ac" r="34" x14ac:dyDescent="0.3">
      <c r="A34" t="s">
        <v>17</v>
      </c>
      <c r="C34" t="s">
        <v>42</v>
      </c>
      <c r="D34" s="59">
        <v>0</v>
      </c>
      <c r="E34" s="59">
        <v>-4.3526387549239072</v>
      </c>
      <c r="F34" s="59">
        <v>1.485844090761199</v>
      </c>
      <c r="G34" s="59">
        <v>0.031763707858619511</v>
      </c>
      <c r="H34" s="64">
        <v>1.2513637089002518</v>
      </c>
      <c r="I34" s="64">
        <v>6.5619895246869948</v>
      </c>
      <c r="J34" s="64">
        <v>-2.835030956304089</v>
      </c>
      <c r="K34" s="64">
        <v>4.9783222772831577</v>
      </c>
      <c r="L34" s="62"/>
    </row>
    <row xmlns:x14ac="http://schemas.microsoft.com/office/spreadsheetml/2009/9/ac" r="35" x14ac:dyDescent="0.3">
      <c r="A35" t="s">
        <v>18</v>
      </c>
      <c r="C35" t="s">
        <v>43</v>
      </c>
      <c r="D35" s="59">
        <v>0</v>
      </c>
      <c r="E35" s="59">
        <v>-3.8003137388360018</v>
      </c>
      <c r="F35" s="59">
        <v>2.3652572546700097</v>
      </c>
      <c r="G35" s="59">
        <v>0.025299805277630989</v>
      </c>
      <c r="H35" s="64">
        <v>1.1258517607480543</v>
      </c>
      <c r="I35" s="64">
        <v>15.722414049368529</v>
      </c>
      <c r="J35" s="64">
        <v>-1.4097566788883611</v>
      </c>
      <c r="K35" s="64">
        <v>15.438509131228223</v>
      </c>
      <c r="L35" s="62"/>
    </row>
    <row xmlns:x14ac="http://schemas.microsoft.com/office/spreadsheetml/2009/9/ac" r="36" x14ac:dyDescent="0.3">
      <c r="A36" t="s">
        <v>19</v>
      </c>
      <c r="C36" t="s">
        <v>44</v>
      </c>
      <c r="D36" s="59">
        <v>-0.17321747710566254</v>
      </c>
      <c r="E36" s="59">
        <v>-4.3399752987106206</v>
      </c>
      <c r="F36" s="59">
        <v>0.18333186768635612</v>
      </c>
      <c r="G36" s="59">
        <v>0.09665810545885728</v>
      </c>
      <c r="H36" s="64">
        <v>1.3513166642619556</v>
      </c>
      <c r="I36" s="64">
        <v>15.038377586196944</v>
      </c>
      <c r="J36" s="64">
        <v>-4.2332028026710695</v>
      </c>
      <c r="K36" s="64">
        <v>12.156491447787829</v>
      </c>
      <c r="L36" s="62"/>
    </row>
    <row xmlns:x14ac="http://schemas.microsoft.com/office/spreadsheetml/2009/9/ac" r="37" x14ac:dyDescent="0.3">
      <c r="D37" s="65"/>
      <c r="E37" s="65"/>
      <c r="F37" s="65"/>
      <c r="G37" s="65"/>
      <c r="H37" s="65"/>
      <c r="I37" s="65"/>
      <c r="J37" s="65"/>
      <c r="K37" s="65"/>
      <c r="L37" s="62"/>
    </row>
    <row xmlns:x14ac="http://schemas.microsoft.com/office/spreadsheetml/2009/9/ac" r="38" x14ac:dyDescent="0.3">
      <c r="D38" s="62"/>
      <c r="E38" s="62"/>
      <c r="F38" s="62"/>
      <c r="G38" s="62"/>
      <c r="H38" s="62"/>
      <c r="I38" s="62"/>
      <c r="J38" s="62"/>
      <c r="K38" s="62"/>
      <c r="L38" s="62"/>
    </row>
    <row xmlns:x14ac="http://schemas.microsoft.com/office/spreadsheetml/2009/9/ac" r="39" ht="18.6" thickBot="true" x14ac:dyDescent="0.4">
      <c r="A39" s="75" t="s">
        <v>22</v>
      </c>
      <c r="B39" s="80"/>
      <c r="C39" s="80"/>
      <c r="D39" s="81"/>
      <c r="E39" s="81"/>
      <c r="F39" s="81"/>
      <c r="G39" s="81"/>
      <c r="H39" s="81"/>
      <c r="I39" s="81"/>
      <c r="J39" s="81"/>
      <c r="K39" s="81"/>
      <c r="L39" s="62"/>
    </row>
    <row xmlns:x14ac="http://schemas.microsoft.com/office/spreadsheetml/2009/9/ac" r="40" ht="15" thickTop="true" x14ac:dyDescent="0.3">
      <c r="C40" t="s">
        <v>230</v>
      </c>
    </row>
    <row xmlns:x14ac="http://schemas.microsoft.com/office/spreadsheetml/2009/9/ac" r="41" ht="28.8" x14ac:dyDescent="0.3">
      <c r="A41" s="77" t="s">
        <v>210</v>
      </c>
      <c r="D41" s="30" t="s">
        <v>231</v>
      </c>
      <c r="E41" s="30" t="s">
        <v>232</v>
      </c>
      <c r="F41" s="30" t="s">
        <v>233</v>
      </c>
      <c r="G41" s="30" t="s">
        <v>234</v>
      </c>
      <c r="H41" s="30" t="s">
        <v>204</v>
      </c>
      <c r="I41" s="30" t="s">
        <v>203</v>
      </c>
      <c r="J41" s="30" t="s">
        <v>235</v>
      </c>
      <c r="K41" s="30" t="s">
        <v>236</v>
      </c>
      <c r="L41" s="60"/>
    </row>
    <row xmlns:x14ac="http://schemas.microsoft.com/office/spreadsheetml/2009/9/ac" r="42" x14ac:dyDescent="0.3">
      <c r="A42" t="s">
        <v>0</v>
      </c>
      <c r="C42" s="76" t="s">
        <v>25</v>
      </c>
      <c r="D42" s="74">
        <v>-3.5445730914631901</v>
      </c>
      <c r="E42" s="74">
        <v>-1.6623045929818676</v>
      </c>
      <c r="F42" s="74">
        <v>0.56069320702501857</v>
      </c>
      <c r="G42" s="74">
        <v>-8.2992135713619319</v>
      </c>
      <c r="H42" s="74">
        <v>0.83353540083138822</v>
      </c>
      <c r="I42" s="74">
        <v>0.33728986364220637</v>
      </c>
      <c r="J42" s="74">
        <v>-12.94539804878197</v>
      </c>
      <c r="K42" s="74">
        <v>-11.774572784308376</v>
      </c>
      <c r="L42" s="60"/>
    </row>
    <row xmlns:x14ac="http://schemas.microsoft.com/office/spreadsheetml/2009/9/ac" r="43" x14ac:dyDescent="0.3">
      <c r="A43" s="1" t="s">
        <v>1</v>
      </c>
      <c r="B43" s="71" t="s">
        <v>211</v>
      </c>
      <c r="C43" s="76" t="s">
        <v>26</v>
      </c>
      <c r="D43" s="74">
        <v>-0.041357184281706379</v>
      </c>
      <c r="E43" s="74">
        <v>-0.34909510313998643</v>
      </c>
      <c r="F43" s="74">
        <v>6.5820201983369104</v>
      </c>
      <c r="G43" s="74">
        <v>-3.1585557740834567</v>
      </c>
      <c r="H43" s="74">
        <v>2.3245633679019768</v>
      </c>
      <c r="I43" s="74">
        <v>0.61919416225249679</v>
      </c>
      <c r="J43" s="74">
        <v>3.0330121368317609</v>
      </c>
      <c r="K43" s="74">
        <v>5.9767696669862343</v>
      </c>
      <c r="L43" s="60"/>
    </row>
    <row xmlns:x14ac="http://schemas.microsoft.com/office/spreadsheetml/2009/9/ac" r="44" x14ac:dyDescent="0.3">
      <c r="A44" s="1" t="s">
        <v>2</v>
      </c>
      <c r="B44" s="71" t="s">
        <v>212</v>
      </c>
      <c r="C44" s="76" t="s">
        <v>27</v>
      </c>
      <c r="D44" s="74">
        <v>-1.1568769743655556</v>
      </c>
      <c r="E44" s="74">
        <v>-0.65722619459175091</v>
      </c>
      <c r="F44" s="74">
        <v>0.83713008002863443</v>
      </c>
      <c r="G44" s="74">
        <v>-2.8601454296214577</v>
      </c>
      <c r="H44" s="74">
        <v>0.75401452593102847</v>
      </c>
      <c r="I44" s="74">
        <v>5.8565622528276933</v>
      </c>
      <c r="J44" s="74">
        <v>-3.8371185185501298</v>
      </c>
      <c r="K44" s="74">
        <v>2.7734582602085922</v>
      </c>
      <c r="L44" s="60"/>
    </row>
    <row xmlns:x14ac="http://schemas.microsoft.com/office/spreadsheetml/2009/9/ac" r="45" x14ac:dyDescent="0.3">
      <c r="A45" s="1"/>
      <c r="B45" s="71"/>
      <c r="C45" s="76"/>
      <c r="D45" s="74"/>
      <c r="E45" s="74"/>
      <c r="F45" s="74"/>
      <c r="G45" s="74"/>
      <c r="H45" s="74"/>
      <c r="I45" s="74"/>
      <c r="J45" s="74"/>
      <c r="K45" s="74"/>
      <c r="L45" s="60"/>
    </row>
    <row xmlns:x14ac="http://schemas.microsoft.com/office/spreadsheetml/2009/9/ac" r="46" x14ac:dyDescent="0.3">
      <c r="A46" s="1" t="s">
        <v>3</v>
      </c>
      <c r="B46" s="71" t="s">
        <v>213</v>
      </c>
      <c r="C46" s="76" t="s">
        <v>28</v>
      </c>
      <c r="D46" s="74">
        <v>-0.48876939515233181</v>
      </c>
      <c r="E46" s="74">
        <v>-0.40155809540622783</v>
      </c>
      <c r="F46" s="74">
        <v>2.3957777793523238</v>
      </c>
      <c r="G46" s="74">
        <v>-4.3055005669971971</v>
      </c>
      <c r="H46" s="74">
        <v>1.5323661185572879</v>
      </c>
      <c r="I46" s="74">
        <v>0.94350138596567368</v>
      </c>
      <c r="J46" s="74">
        <v>-2.8000502782034329</v>
      </c>
      <c r="K46" s="74">
        <v>-0.32418277368047138</v>
      </c>
    </row>
    <row xmlns:x14ac="http://schemas.microsoft.com/office/spreadsheetml/2009/9/ac" r="47" x14ac:dyDescent="0.3">
      <c r="A47" t="s">
        <v>4</v>
      </c>
      <c r="C47" s="76" t="s">
        <v>29</v>
      </c>
      <c r="D47" s="74">
        <v>-0.015933117888563247</v>
      </c>
      <c r="E47" s="74">
        <v>-0.29992647318562266</v>
      </c>
      <c r="F47" s="74">
        <v>0.79068637484502879</v>
      </c>
      <c r="G47" s="74">
        <v>-4.1641069153666353</v>
      </c>
      <c r="H47" s="74">
        <v>1.0378156868883237</v>
      </c>
      <c r="I47" s="74">
        <v>3.9120475822352585</v>
      </c>
      <c r="J47" s="74">
        <v>-3.6892801315957922</v>
      </c>
      <c r="K47" s="74">
        <v>1.2605831375277896</v>
      </c>
    </row>
    <row xmlns:x14ac="http://schemas.microsoft.com/office/spreadsheetml/2009/9/ac" r="48" x14ac:dyDescent="0.3">
      <c r="A48" t="s">
        <v>5</v>
      </c>
      <c r="C48" s="76" t="s">
        <v>30</v>
      </c>
      <c r="D48" s="74">
        <v>-0.24907411799147422</v>
      </c>
      <c r="E48" s="74">
        <v>-0.40600664072641973</v>
      </c>
      <c r="F48" s="74">
        <v>2.7504517516129048</v>
      </c>
      <c r="G48" s="74">
        <v>-3.1388880444721137</v>
      </c>
      <c r="H48" s="74">
        <v>1.6389763302020248</v>
      </c>
      <c r="I48" s="74">
        <v>0.62258935983791319</v>
      </c>
      <c r="J48" s="74">
        <v>-1.0435170515771026</v>
      </c>
      <c r="K48" s="74">
        <v>1.2180486384628351</v>
      </c>
    </row>
    <row xmlns:x14ac="http://schemas.microsoft.com/office/spreadsheetml/2009/9/ac" r="49" x14ac:dyDescent="0.3">
      <c r="A49" s="2" t="s">
        <v>237</v>
      </c>
      <c r="C49" s="76" t="s">
        <v>238</v>
      </c>
      <c r="D49" s="74">
        <v>-5.3537316158907737</v>
      </c>
      <c r="E49" s="74">
        <v>-1.744997879668089</v>
      </c>
      <c r="F49" s="74">
        <v>1.1180193642375904</v>
      </c>
      <c r="G49" s="74">
        <v>-7.4303694366643231</v>
      </c>
      <c r="H49" s="74">
        <v>1.1963226057598717</v>
      </c>
      <c r="I49" s="74">
        <v>1.6579756042647609</v>
      </c>
      <c r="J49" s="74">
        <v>-13.411079567985595</v>
      </c>
      <c r="K49" s="74">
        <v>-10.556781357960961</v>
      </c>
      <c r="T49" s="63"/>
      <c r="U49" s="63"/>
      <c r="V49" s="63"/>
      <c r="W49" s="63"/>
      <c r="X49" s="63"/>
      <c r="Y49" s="63"/>
      <c r="Z49" s="63"/>
      <c r="AA49" s="63"/>
      <c r="AB49" s="63"/>
      <c r="AC49" s="63"/>
    </row>
    <row xmlns:x14ac="http://schemas.microsoft.com/office/spreadsheetml/2009/9/ac" r="50" x14ac:dyDescent="0.3">
      <c r="A50" s="3" t="s">
        <v>239</v>
      </c>
      <c r="C50" s="76" t="s">
        <v>240</v>
      </c>
      <c r="D50" s="74">
        <v>-4.4386674425574331</v>
      </c>
      <c r="E50" s="74">
        <v>-1.5573022826818919</v>
      </c>
      <c r="F50" s="74">
        <v>0.26460479956889693</v>
      </c>
      <c r="G50" s="74">
        <v>-6.9176764767307111</v>
      </c>
      <c r="H50" s="74">
        <v>0.98032936299034956</v>
      </c>
      <c r="I50" s="74">
        <v>1.8306146294482044</v>
      </c>
      <c r="J50" s="74">
        <v>-12.64904140240114</v>
      </c>
      <c r="K50" s="74">
        <v>-9.838097409962586</v>
      </c>
      <c r="U50" s="62"/>
      <c r="V50" s="62"/>
      <c r="W50" s="62"/>
      <c r="X50" s="62"/>
      <c r="Y50" s="62"/>
      <c r="Z50" s="62"/>
      <c r="AA50" s="62"/>
      <c r="AB50" s="62"/>
      <c r="AC50" s="62"/>
      <c r="AF50" s="61"/>
      <c r="AG50" s="61"/>
      <c r="AH50" s="61"/>
      <c r="AI50" s="61"/>
      <c r="AJ50" s="61"/>
      <c r="AK50" s="61"/>
      <c r="AL50" s="61"/>
      <c r="AM50" s="61"/>
      <c r="AN50" s="61"/>
      <c r="AO50" s="61"/>
    </row>
    <row xmlns:x14ac="http://schemas.microsoft.com/office/spreadsheetml/2009/9/ac" r="51" x14ac:dyDescent="0.3">
      <c r="A51" s="78" t="s">
        <v>241</v>
      </c>
      <c r="C51" s="76" t="s">
        <v>242</v>
      </c>
      <c r="D51" s="74">
        <v>-5.9420086168079029</v>
      </c>
      <c r="E51" s="74">
        <v>-2.3729878354851914</v>
      </c>
      <c r="F51" s="74">
        <v>0.20863237460256695</v>
      </c>
      <c r="G51" s="74">
        <v>-7.933585199832506</v>
      </c>
      <c r="H51" s="74">
        <v>0.43062429360346216</v>
      </c>
      <c r="I51" s="74">
        <v>1.7473132802039764</v>
      </c>
      <c r="J51" s="74">
        <v>-16.039949277523032</v>
      </c>
      <c r="K51" s="74">
        <v>-13.862011703715593</v>
      </c>
      <c r="U51" s="62"/>
      <c r="V51" s="62"/>
      <c r="W51" s="62"/>
      <c r="X51" s="62"/>
      <c r="Y51" s="62"/>
      <c r="Z51" s="62"/>
      <c r="AA51" s="62"/>
      <c r="AB51" s="62"/>
      <c r="AC51" s="62"/>
      <c r="AF51" s="61"/>
      <c r="AG51" s="61"/>
      <c r="AH51" s="61"/>
      <c r="AI51" s="61"/>
      <c r="AJ51" s="61"/>
      <c r="AK51" s="61"/>
      <c r="AL51" s="61"/>
      <c r="AM51" s="61"/>
      <c r="AN51" s="61"/>
      <c r="AO51" s="61"/>
    </row>
    <row xmlns:x14ac="http://schemas.microsoft.com/office/spreadsheetml/2009/9/ac" r="52" x14ac:dyDescent="0.3">
      <c r="A52" s="2" t="s">
        <v>6</v>
      </c>
      <c r="C52" s="76" t="s">
        <v>243</v>
      </c>
      <c r="D52" s="74">
        <v>-3.8824030852687064</v>
      </c>
      <c r="E52" s="74">
        <v>-1.2952202763340808</v>
      </c>
      <c r="F52" s="74">
        <v>1.8428864055518615</v>
      </c>
      <c r="G52" s="74">
        <v>-5.4092321639230461</v>
      </c>
      <c r="H52" s="74">
        <v>0.65609685822991504</v>
      </c>
      <c r="I52" s="74">
        <v>2.1075139719532592</v>
      </c>
      <c r="J52" s="74">
        <v>-8.743969119973972</v>
      </c>
      <c r="K52" s="74">
        <v>-5.9803582897907965</v>
      </c>
      <c r="U52" s="62"/>
      <c r="V52" s="62"/>
      <c r="W52" s="62"/>
      <c r="X52" s="62"/>
      <c r="Y52" s="62"/>
      <c r="Z52" s="62"/>
      <c r="AA52" s="62"/>
      <c r="AB52" s="62"/>
      <c r="AC52" s="62"/>
      <c r="AF52" s="61"/>
      <c r="AG52" s="61"/>
      <c r="AH52" s="61"/>
      <c r="AI52" s="61"/>
      <c r="AJ52" s="61"/>
      <c r="AK52" s="61"/>
      <c r="AL52" s="61"/>
      <c r="AM52" s="61"/>
      <c r="AN52" s="61"/>
      <c r="AO52" s="61"/>
    </row>
    <row xmlns:x14ac="http://schemas.microsoft.com/office/spreadsheetml/2009/9/ac" r="53" x14ac:dyDescent="0.3">
      <c r="A53" s="3" t="s">
        <v>7</v>
      </c>
      <c r="C53" s="76" t="s">
        <v>244</v>
      </c>
      <c r="D53" s="74">
        <v>-3.0967443579827347</v>
      </c>
      <c r="E53" s="74">
        <v>-0.97997938549037422</v>
      </c>
      <c r="F53" s="74">
        <v>0.65774633988491083</v>
      </c>
      <c r="G53" s="74">
        <v>-4.769890792297125</v>
      </c>
      <c r="H53" s="74">
        <v>1.1304780507011452</v>
      </c>
      <c r="I53" s="74">
        <v>2.5914668977242248</v>
      </c>
      <c r="J53" s="74">
        <v>-8.1888681958853233</v>
      </c>
      <c r="K53" s="74">
        <v>-4.4669232474599543</v>
      </c>
      <c r="U53" s="62"/>
      <c r="V53" s="62"/>
      <c r="W53" s="62"/>
      <c r="X53" s="62"/>
      <c r="Y53" s="62"/>
      <c r="Z53" s="62"/>
      <c r="AA53" s="62"/>
      <c r="AB53" s="62"/>
      <c r="AC53" s="62"/>
      <c r="AF53" s="61"/>
      <c r="AG53" s="61"/>
      <c r="AH53" s="61"/>
      <c r="AI53" s="61"/>
      <c r="AJ53" s="61"/>
      <c r="AK53" s="61"/>
      <c r="AL53" s="61"/>
      <c r="AM53" s="61"/>
      <c r="AN53" s="61"/>
      <c r="AO53" s="61"/>
    </row>
    <row xmlns:x14ac="http://schemas.microsoft.com/office/spreadsheetml/2009/9/ac" r="54" x14ac:dyDescent="0.3">
      <c r="A54" s="78" t="s">
        <v>245</v>
      </c>
      <c r="C54" s="76" t="s">
        <v>246</v>
      </c>
      <c r="D54" s="74">
        <v>-4.2706107500791433</v>
      </c>
      <c r="E54" s="74">
        <v>-1.7625966980967749</v>
      </c>
      <c r="F54" s="74">
        <v>0.45666843890822329</v>
      </c>
      <c r="G54" s="74">
        <v>-5.3206290933099414</v>
      </c>
      <c r="H54" s="74">
        <v>0.91038335842636531</v>
      </c>
      <c r="I54" s="74">
        <v>3.233896184318731</v>
      </c>
      <c r="J54" s="74">
        <v>-10.897168102577636</v>
      </c>
      <c r="K54" s="74">
        <v>-6.752888559832539</v>
      </c>
      <c r="U54" s="62"/>
      <c r="V54" s="62"/>
      <c r="W54" s="62"/>
      <c r="X54" s="62"/>
      <c r="Y54" s="62"/>
      <c r="Z54" s="62"/>
      <c r="AA54" s="62"/>
      <c r="AB54" s="62"/>
      <c r="AC54" s="62"/>
      <c r="AF54" s="61"/>
      <c r="AG54" s="61"/>
      <c r="AH54" s="61"/>
      <c r="AI54" s="61"/>
      <c r="AJ54" s="61"/>
      <c r="AK54" s="61"/>
      <c r="AL54" s="61"/>
      <c r="AM54" s="61"/>
      <c r="AN54" s="61"/>
      <c r="AO54" s="61"/>
    </row>
    <row xmlns:x14ac="http://schemas.microsoft.com/office/spreadsheetml/2009/9/ac" r="55" x14ac:dyDescent="0.3">
      <c r="A55" s="4" t="s">
        <v>8</v>
      </c>
      <c r="B55" s="71" t="s">
        <v>216</v>
      </c>
      <c r="C55" s="76" t="s">
        <v>33</v>
      </c>
      <c r="D55" s="74"/>
      <c r="E55" s="74"/>
      <c r="F55" s="74"/>
      <c r="G55" s="74"/>
      <c r="H55" s="74"/>
      <c r="I55" s="74"/>
      <c r="J55" s="74"/>
      <c r="K55" s="74"/>
      <c r="U55" s="62"/>
      <c r="V55" s="62"/>
      <c r="W55" s="62"/>
      <c r="X55" s="62"/>
      <c r="Y55" s="62"/>
      <c r="Z55" s="62"/>
      <c r="AA55" s="62"/>
      <c r="AB55" s="62"/>
      <c r="AC55" s="62"/>
      <c r="AF55" s="61"/>
      <c r="AG55" s="61"/>
      <c r="AH55" s="61"/>
      <c r="AI55" s="61"/>
      <c r="AJ55" s="61"/>
      <c r="AK55" s="61"/>
      <c r="AL55" s="61"/>
      <c r="AM55" s="61"/>
      <c r="AN55" s="61"/>
      <c r="AO55" s="61"/>
    </row>
    <row xmlns:x14ac="http://schemas.microsoft.com/office/spreadsheetml/2009/9/ac" r="56" x14ac:dyDescent="0.3">
      <c r="A56" s="5" t="s">
        <v>9</v>
      </c>
      <c r="B56" s="71" t="s">
        <v>217</v>
      </c>
      <c r="C56" s="76" t="s">
        <v>34</v>
      </c>
      <c r="D56" s="74">
        <v>-0.078789073153239811</v>
      </c>
      <c r="E56" s="74">
        <v>-0.12692155503047142</v>
      </c>
      <c r="F56" s="74">
        <v>1.2246846655972505</v>
      </c>
      <c r="G56" s="74">
        <v>-3.4040076428380481</v>
      </c>
      <c r="H56" s="74">
        <v>0.52017189125017416</v>
      </c>
      <c r="I56" s="74">
        <v>3.2585077850258251</v>
      </c>
      <c r="J56" s="74">
        <v>-2.3850336054245087</v>
      </c>
      <c r="K56" s="74">
        <v>1.3936460708514904</v>
      </c>
      <c r="U56" s="62"/>
      <c r="V56" s="62"/>
      <c r="W56" s="62"/>
      <c r="X56" s="62"/>
      <c r="Y56" s="62"/>
      <c r="Z56" s="62"/>
      <c r="AA56" s="62"/>
      <c r="AB56" s="62"/>
      <c r="AC56" s="62"/>
      <c r="AF56" s="61"/>
      <c r="AG56" s="61"/>
      <c r="AH56" s="61"/>
      <c r="AI56" s="61"/>
      <c r="AJ56" s="61"/>
      <c r="AK56" s="61"/>
      <c r="AL56" s="61"/>
      <c r="AM56" s="61"/>
      <c r="AN56" s="61"/>
      <c r="AO56" s="61"/>
    </row>
    <row xmlns:x14ac="http://schemas.microsoft.com/office/spreadsheetml/2009/9/ac" r="57" x14ac:dyDescent="0.3">
      <c r="A57" s="6" t="s">
        <v>10</v>
      </c>
      <c r="B57" s="71" t="s">
        <v>218</v>
      </c>
      <c r="C57" s="76" t="s">
        <v>35</v>
      </c>
      <c r="D57" s="74">
        <v>-0.23715851715373176</v>
      </c>
      <c r="E57" s="74">
        <v>-0.14744321334307251</v>
      </c>
      <c r="F57" s="74">
        <v>1.6817205757272202</v>
      </c>
      <c r="G57" s="74">
        <v>-3.0018604136227491</v>
      </c>
      <c r="H57" s="74">
        <v>1.1364397273828959</v>
      </c>
      <c r="I57" s="74">
        <v>0.92292442281708753</v>
      </c>
      <c r="J57" s="74">
        <v>-1.704741568392333</v>
      </c>
      <c r="K57" s="74">
        <v>0.35462258180765027</v>
      </c>
      <c r="U57" s="62"/>
      <c r="V57" s="62"/>
      <c r="W57" s="62"/>
      <c r="X57" s="62"/>
      <c r="Y57" s="62"/>
      <c r="Z57" s="62"/>
      <c r="AA57" s="62"/>
      <c r="AB57" s="62"/>
      <c r="AC57" s="62"/>
      <c r="AF57" s="61"/>
      <c r="AG57" s="61"/>
      <c r="AH57" s="61"/>
      <c r="AI57" s="61"/>
      <c r="AJ57" s="61"/>
      <c r="AK57" s="61"/>
      <c r="AL57" s="61"/>
      <c r="AM57" s="61"/>
      <c r="AN57" s="61"/>
      <c r="AO57" s="61"/>
    </row>
    <row xmlns:x14ac="http://schemas.microsoft.com/office/spreadsheetml/2009/9/ac" r="58" x14ac:dyDescent="0.3">
      <c r="A58" s="7" t="s">
        <v>11</v>
      </c>
      <c r="B58" s="71" t="s">
        <v>219</v>
      </c>
      <c r="C58" s="76" t="s">
        <v>36</v>
      </c>
      <c r="D58" s="74">
        <v>-0.15038880573312979</v>
      </c>
      <c r="E58" s="74">
        <v>-0.05538452361619331</v>
      </c>
      <c r="F58" s="74">
        <v>1.054638597230837</v>
      </c>
      <c r="G58" s="74">
        <v>-2.0457189604469366</v>
      </c>
      <c r="H58" s="74">
        <v>0.64420807498807653</v>
      </c>
      <c r="I58" s="74">
        <v>3.7110976316576792</v>
      </c>
      <c r="J58" s="74">
        <v>-1.1968536925654225</v>
      </c>
      <c r="K58" s="74">
        <v>3.1584520140803334</v>
      </c>
      <c r="U58" s="62"/>
      <c r="V58" s="62"/>
      <c r="W58" s="62"/>
      <c r="X58" s="62"/>
      <c r="Y58" s="62"/>
      <c r="Z58" s="62"/>
      <c r="AA58" s="62"/>
      <c r="AB58" s="62"/>
      <c r="AC58" s="62"/>
      <c r="AF58" s="61"/>
      <c r="AG58" s="61"/>
      <c r="AH58" s="61"/>
      <c r="AI58" s="61"/>
      <c r="AJ58" s="61"/>
      <c r="AK58" s="61"/>
      <c r="AL58" s="61"/>
      <c r="AM58" s="61"/>
      <c r="AN58" s="61"/>
      <c r="AO58" s="61"/>
    </row>
    <row xmlns:x14ac="http://schemas.microsoft.com/office/spreadsheetml/2009/9/ac" r="59" x14ac:dyDescent="0.3">
      <c r="A59" s="7"/>
      <c r="B59" s="71"/>
      <c r="C59" s="76"/>
      <c r="D59" s="74">
        <v>-0.059843333697474202</v>
      </c>
      <c r="E59" s="74">
        <v>-0.028867116417603127</v>
      </c>
      <c r="F59" s="74">
        <v>0.87200206538729075</v>
      </c>
      <c r="G59" s="74">
        <v>-2.2136932785906347</v>
      </c>
      <c r="H59" s="74">
        <v>0.65834931567990129</v>
      </c>
      <c r="I59" s="74">
        <v>5.5488952733336374</v>
      </c>
      <c r="J59" s="74">
        <v>-1.4304016633184213</v>
      </c>
      <c r="K59" s="74">
        <v>4.7768429256951173</v>
      </c>
      <c r="U59" s="62"/>
      <c r="V59" s="62"/>
      <c r="W59" s="62"/>
      <c r="X59" s="62"/>
      <c r="Y59" s="62"/>
      <c r="Z59" s="62"/>
      <c r="AA59" s="62"/>
      <c r="AB59" s="62"/>
      <c r="AC59" s="62"/>
      <c r="AF59" s="61"/>
      <c r="AG59" s="61"/>
      <c r="AH59" s="61"/>
      <c r="AI59" s="61"/>
      <c r="AJ59" s="61"/>
      <c r="AK59" s="61"/>
      <c r="AL59" s="61"/>
      <c r="AM59" s="61"/>
      <c r="AN59" s="61"/>
      <c r="AO59" s="61"/>
    </row>
    <row xmlns:x14ac="http://schemas.microsoft.com/office/spreadsheetml/2009/9/ac" r="60" x14ac:dyDescent="0.3">
      <c r="A60" s="4" t="s">
        <v>12</v>
      </c>
      <c r="B60" s="71" t="s">
        <v>220</v>
      </c>
      <c r="C60" s="76" t="s">
        <v>37</v>
      </c>
      <c r="D60" s="74">
        <v>-0.12757585344904257</v>
      </c>
      <c r="E60" s="74">
        <v>-0.062494692639154539</v>
      </c>
      <c r="F60" s="74">
        <v>0.53887072610891929</v>
      </c>
      <c r="G60" s="74">
        <v>-3.046904487504174</v>
      </c>
      <c r="H60" s="74">
        <v>0.70061484270304386</v>
      </c>
      <c r="I60" s="74">
        <v>1.9673588189223026</v>
      </c>
      <c r="J60" s="74">
        <v>-2.6981043074834519</v>
      </c>
      <c r="K60" s="74">
        <v>-0.030130645858105626</v>
      </c>
      <c r="U60" s="62"/>
      <c r="V60" s="62"/>
      <c r="W60" s="62"/>
      <c r="X60" s="62"/>
      <c r="Y60" s="62"/>
      <c r="Z60" s="62"/>
      <c r="AA60" s="62"/>
      <c r="AB60" s="62"/>
      <c r="AC60" s="62"/>
      <c r="AF60" s="61"/>
      <c r="AG60" s="61"/>
      <c r="AH60" s="61"/>
      <c r="AI60" s="61"/>
      <c r="AJ60" s="61"/>
      <c r="AK60" s="61"/>
      <c r="AL60" s="61"/>
      <c r="AM60" s="61"/>
      <c r="AN60" s="61"/>
      <c r="AO60" s="61"/>
    </row>
    <row xmlns:x14ac="http://schemas.microsoft.com/office/spreadsheetml/2009/9/ac" r="61" x14ac:dyDescent="0.3">
      <c r="A61" s="5" t="s">
        <v>13</v>
      </c>
      <c r="B61" s="71" t="s">
        <v>221</v>
      </c>
      <c r="C61" s="76" t="s">
        <v>38</v>
      </c>
      <c r="D61" s="74">
        <v>-0.17690555066941038</v>
      </c>
      <c r="E61" s="74">
        <v>-0.12260462292634051</v>
      </c>
      <c r="F61" s="74">
        <v>1.9579551350545048</v>
      </c>
      <c r="G61" s="74">
        <v>-3.0904322554611894</v>
      </c>
      <c r="H61" s="74">
        <v>1.0017598045858047</v>
      </c>
      <c r="I61" s="74">
        <v>0.64345604182422678</v>
      </c>
      <c r="J61" s="74">
        <v>-1.4319872940024354</v>
      </c>
      <c r="K61" s="74">
        <v>0.21322855240759608</v>
      </c>
      <c r="U61" s="62"/>
      <c r="V61" s="62"/>
      <c r="W61" s="62"/>
      <c r="X61" s="62"/>
      <c r="Y61" s="62"/>
      <c r="Z61" s="62"/>
      <c r="AA61" s="62"/>
      <c r="AB61" s="62"/>
      <c r="AC61" s="62"/>
      <c r="AF61" s="61"/>
      <c r="AG61" s="61"/>
      <c r="AH61" s="61"/>
      <c r="AI61" s="61"/>
      <c r="AJ61" s="61"/>
      <c r="AK61" s="61"/>
      <c r="AL61" s="61"/>
      <c r="AM61" s="61"/>
      <c r="AN61" s="61"/>
      <c r="AO61" s="61"/>
    </row>
    <row xmlns:x14ac="http://schemas.microsoft.com/office/spreadsheetml/2009/9/ac" r="62" x14ac:dyDescent="0.3">
      <c r="A62" s="6" t="s">
        <v>14</v>
      </c>
      <c r="B62" s="71" t="s">
        <v>222</v>
      </c>
      <c r="C62" s="76" t="s">
        <v>39</v>
      </c>
      <c r="D62" s="74">
        <v>-0.094069803702118371</v>
      </c>
      <c r="E62" s="74">
        <v>-0.070097445540627648</v>
      </c>
      <c r="F62" s="74">
        <v>1.2019233120913646</v>
      </c>
      <c r="G62" s="74">
        <v>-1.8164420294160786</v>
      </c>
      <c r="H62" s="74">
        <v>0.70200755553221128</v>
      </c>
      <c r="I62" s="74">
        <v>3.6111674780317675</v>
      </c>
      <c r="J62" s="74">
        <v>-0.77868596656746003</v>
      </c>
      <c r="K62" s="74">
        <v>3.5344890669965183</v>
      </c>
      <c r="U62" s="62"/>
      <c r="V62" s="62"/>
      <c r="W62" s="62"/>
      <c r="X62" s="62"/>
      <c r="Y62" s="62"/>
      <c r="Z62" s="62"/>
      <c r="AA62" s="62"/>
      <c r="AB62" s="62"/>
      <c r="AC62" s="62"/>
      <c r="AF62" s="61"/>
      <c r="AG62" s="61"/>
      <c r="AH62" s="61"/>
      <c r="AI62" s="61"/>
      <c r="AJ62" s="61"/>
      <c r="AK62" s="61"/>
      <c r="AL62" s="61"/>
      <c r="AM62" s="61"/>
      <c r="AN62" s="61"/>
      <c r="AO62" s="61"/>
    </row>
    <row xmlns:x14ac="http://schemas.microsoft.com/office/spreadsheetml/2009/9/ac" r="63" x14ac:dyDescent="0.3">
      <c r="A63" s="7" t="s">
        <v>15</v>
      </c>
      <c r="B63" s="71" t="s">
        <v>223</v>
      </c>
      <c r="C63" s="76" t="s">
        <v>40</v>
      </c>
      <c r="D63" s="74">
        <v>-0.076817433157826812</v>
      </c>
      <c r="E63" s="74">
        <v>-0.014019793746145408</v>
      </c>
      <c r="F63" s="74">
        <v>0.89036248728171252</v>
      </c>
      <c r="G63" s="74">
        <v>-1.7342143793372542</v>
      </c>
      <c r="H63" s="74">
        <v>0.72185030193996569</v>
      </c>
      <c r="I63" s="74">
        <v>4.7452129867301292</v>
      </c>
      <c r="J63" s="74">
        <v>-0.9346891189595139</v>
      </c>
      <c r="K63" s="74">
        <v>4.5323741697105806</v>
      </c>
      <c r="L63" s="60"/>
      <c r="M63" s="60"/>
      <c r="N63" s="60"/>
      <c r="U63" s="62"/>
      <c r="V63" s="62"/>
      <c r="W63" s="62"/>
      <c r="X63" s="62"/>
      <c r="Y63" s="62"/>
      <c r="Z63" s="62"/>
      <c r="AA63" s="62"/>
      <c r="AB63" s="62"/>
      <c r="AC63" s="62"/>
      <c r="AF63" s="61"/>
      <c r="AG63" s="61"/>
      <c r="AH63" s="61"/>
      <c r="AI63" s="61"/>
      <c r="AJ63" s="61"/>
      <c r="AK63" s="61"/>
      <c r="AL63" s="61"/>
      <c r="AM63" s="61"/>
      <c r="AN63" s="61"/>
      <c r="AO63" s="61"/>
    </row>
    <row xmlns:x14ac="http://schemas.microsoft.com/office/spreadsheetml/2009/9/ac" r="64" x14ac:dyDescent="0.3">
      <c r="A64" s="78" t="s">
        <v>16</v>
      </c>
      <c r="C64" s="76" t="s">
        <v>41</v>
      </c>
      <c r="D64" s="74">
        <v>-0.19331559770261841</v>
      </c>
      <c r="E64" s="74">
        <v>-3.32875209994411E-2</v>
      </c>
      <c r="F64" s="74">
        <v>0.54635975717522345</v>
      </c>
      <c r="G64" s="74">
        <v>-3.465565108794554</v>
      </c>
      <c r="H64" s="74">
        <v>1.102879047569896</v>
      </c>
      <c r="I64" s="74">
        <v>2.0291870341081109</v>
      </c>
      <c r="J64" s="74">
        <v>-3.14580847032139</v>
      </c>
      <c r="K64" s="74">
        <v>-1.374238864338302E-2</v>
      </c>
      <c r="L64" s="60"/>
      <c r="M64" s="60"/>
      <c r="N64" s="60"/>
      <c r="U64" s="62"/>
      <c r="V64" s="62"/>
      <c r="W64" s="62"/>
      <c r="X64" s="62"/>
      <c r="Y64" s="62"/>
      <c r="Z64" s="62"/>
      <c r="AA64" s="62"/>
      <c r="AB64" s="62"/>
      <c r="AC64" s="62"/>
      <c r="AF64" s="61"/>
      <c r="AG64" s="61"/>
      <c r="AH64" s="61"/>
      <c r="AI64" s="61"/>
      <c r="AJ64" s="61"/>
      <c r="AK64" s="61"/>
      <c r="AL64" s="61"/>
      <c r="AM64" s="61"/>
      <c r="AN64" s="61"/>
      <c r="AO64" s="61"/>
    </row>
    <row xmlns:x14ac="http://schemas.microsoft.com/office/spreadsheetml/2009/9/ac" r="65" x14ac:dyDescent="0.3">
      <c r="A65" s="78" t="s">
        <v>17</v>
      </c>
      <c r="C65" s="76" t="s">
        <v>42</v>
      </c>
      <c r="D65" s="74">
        <v>-0.12977151296826761</v>
      </c>
      <c r="E65" s="74">
        <v>-4.1660689857949768E-2</v>
      </c>
      <c r="F65" s="74">
        <v>0.85006028720494375</v>
      </c>
      <c r="G65" s="74">
        <v>-2.7970130522228271</v>
      </c>
      <c r="H65" s="74">
        <v>1.210640268640409</v>
      </c>
      <c r="I65" s="74">
        <v>1.210197665125089</v>
      </c>
      <c r="J65" s="74">
        <v>-2.1183849678440998</v>
      </c>
      <c r="K65" s="74">
        <v>0.30245296592139798</v>
      </c>
      <c r="L65" s="60"/>
      <c r="M65" s="60"/>
      <c r="N65" s="60"/>
      <c r="U65" s="62"/>
      <c r="V65" s="62"/>
      <c r="W65" s="62"/>
      <c r="X65" s="62"/>
      <c r="Y65" s="62"/>
      <c r="Z65" s="62"/>
      <c r="AA65" s="62"/>
      <c r="AB65" s="62"/>
      <c r="AC65" s="62"/>
      <c r="AF65" s="61"/>
      <c r="AG65" s="61"/>
      <c r="AH65" s="61"/>
      <c r="AI65" s="61"/>
      <c r="AJ65" s="61"/>
      <c r="AK65" s="61"/>
      <c r="AL65" s="61"/>
      <c r="AM65" s="61"/>
      <c r="AN65" s="61"/>
      <c r="AO65" s="61"/>
    </row>
    <row xmlns:x14ac="http://schemas.microsoft.com/office/spreadsheetml/2009/9/ac" r="66" x14ac:dyDescent="0.3">
      <c r="A66" s="78" t="s">
        <v>18</v>
      </c>
      <c r="C66" s="76" t="s">
        <v>43</v>
      </c>
      <c r="D66" s="74">
        <v>-9.5646431248425062E-2</v>
      </c>
      <c r="E66" s="74">
        <v>-2.9333552017760261E-2</v>
      </c>
      <c r="F66" s="74">
        <v>1.0129907046667841</v>
      </c>
      <c r="G66" s="74">
        <v>-2.02507541054741</v>
      </c>
      <c r="H66" s="74">
        <v>0.93858125967733341</v>
      </c>
      <c r="I66" s="74">
        <v>3.5945410979464589</v>
      </c>
      <c r="J66" s="74">
        <v>-1.137064689146811</v>
      </c>
      <c r="K66" s="74">
        <v>3.3960576684769812</v>
      </c>
      <c r="U66" s="62"/>
      <c r="V66" s="62"/>
      <c r="W66" s="62"/>
      <c r="X66" s="62"/>
      <c r="Y66" s="62"/>
      <c r="Z66" s="62"/>
      <c r="AA66" s="62"/>
      <c r="AB66" s="62"/>
      <c r="AC66" s="62"/>
      <c r="AF66" s="61"/>
      <c r="AG66" s="61"/>
      <c r="AH66" s="61"/>
      <c r="AI66" s="61"/>
      <c r="AJ66" s="61"/>
      <c r="AK66" s="61"/>
      <c r="AL66" s="61"/>
      <c r="AM66" s="61"/>
      <c r="AN66" s="61"/>
      <c r="AO66" s="61"/>
    </row>
    <row xmlns:x14ac="http://schemas.microsoft.com/office/spreadsheetml/2009/9/ac" r="67" x14ac:dyDescent="0.3">
      <c r="A67" s="78" t="s">
        <v>19</v>
      </c>
      <c r="C67" s="76" t="s">
        <v>44</v>
      </c>
      <c r="D67" s="74">
        <v>-7.7047531538550706E-2</v>
      </c>
      <c r="E67" s="74">
        <v>-2.1147962593375421E-2</v>
      </c>
      <c r="F67" s="74">
        <v>0.71347409615958435</v>
      </c>
      <c r="G67" s="74">
        <v>-2.1577603282957352</v>
      </c>
      <c r="H67" s="74">
        <v>0.58779922908924365</v>
      </c>
      <c r="I67" s="74">
        <v>5.1007957203054826</v>
      </c>
      <c r="J67" s="74">
        <v>-1.5424817262680759</v>
      </c>
      <c r="K67" s="74">
        <v>4.1461132231266502</v>
      </c>
      <c r="U67" s="62"/>
      <c r="V67" s="62"/>
      <c r="W67" s="62"/>
      <c r="X67" s="62"/>
      <c r="Y67" s="62"/>
      <c r="Z67" s="62"/>
      <c r="AA67" s="62"/>
      <c r="AB67" s="62"/>
      <c r="AC67" s="62"/>
      <c r="AF67" s="61"/>
      <c r="AG67" s="61"/>
      <c r="AH67" s="61"/>
      <c r="AI67" s="61"/>
      <c r="AJ67" s="61"/>
      <c r="AK67" s="61"/>
      <c r="AL67" s="61"/>
      <c r="AM67" s="61"/>
      <c r="AN67" s="61"/>
      <c r="AO67" s="61"/>
    </row>
    <row xmlns:x14ac="http://schemas.microsoft.com/office/spreadsheetml/2009/9/ac" r="68" x14ac:dyDescent="0.3">
      <c r="D68" s="59"/>
      <c r="E68" s="59"/>
      <c r="F68" s="59"/>
      <c r="G68" s="59"/>
      <c r="H68" s="59"/>
      <c r="I68" s="59"/>
      <c r="J68" s="59"/>
      <c r="K68" s="59"/>
      <c r="U68" s="62"/>
      <c r="V68" s="62"/>
      <c r="W68" s="62"/>
      <c r="X68" s="62"/>
      <c r="Y68" s="62"/>
      <c r="Z68" s="62"/>
      <c r="AA68" s="62"/>
      <c r="AB68" s="62"/>
      <c r="AC68" s="62"/>
      <c r="AF68" s="61"/>
      <c r="AG68" s="61"/>
      <c r="AH68" s="61"/>
      <c r="AI68" s="61"/>
      <c r="AJ68" s="61"/>
      <c r="AK68" s="61"/>
      <c r="AL68" s="61"/>
      <c r="AM68" s="61"/>
      <c r="AN68" s="61"/>
      <c r="AO68" s="61"/>
    </row>
    <row xmlns:x14ac="http://schemas.microsoft.com/office/spreadsheetml/2009/9/ac" r="69" x14ac:dyDescent="0.3">
      <c r="D69" s="59"/>
      <c r="E69" s="59"/>
      <c r="F69" s="59"/>
      <c r="G69" s="59"/>
      <c r="H69" s="59"/>
      <c r="I69" s="59"/>
      <c r="J69" s="59"/>
      <c r="K69" s="59"/>
      <c r="U69" s="62"/>
      <c r="V69" s="62"/>
      <c r="W69" s="62"/>
      <c r="X69" s="62"/>
      <c r="Y69" s="62"/>
      <c r="Z69" s="62"/>
      <c r="AA69" s="62"/>
      <c r="AB69" s="62"/>
      <c r="AC69" s="62"/>
      <c r="AF69" s="61"/>
      <c r="AG69" s="61"/>
      <c r="AH69" s="61"/>
      <c r="AI69" s="61"/>
      <c r="AJ69" s="61"/>
      <c r="AK69" s="61"/>
      <c r="AL69" s="61"/>
      <c r="AM69" s="61"/>
      <c r="AN69" s="61"/>
      <c r="AO69" s="61"/>
    </row>
    <row xmlns:x14ac="http://schemas.microsoft.com/office/spreadsheetml/2009/9/ac" r="70" x14ac:dyDescent="0.3">
      <c r="D70" s="59"/>
      <c r="E70" s="59"/>
      <c r="F70" s="59"/>
      <c r="G70" s="59"/>
      <c r="H70" s="59"/>
      <c r="I70" s="59"/>
      <c r="J70" s="59"/>
      <c r="K70" s="59"/>
      <c r="U70" s="62"/>
      <c r="V70" s="62"/>
      <c r="W70" s="62"/>
      <c r="X70" s="62"/>
      <c r="Y70" s="62"/>
      <c r="Z70" s="62"/>
      <c r="AA70" s="62"/>
      <c r="AB70" s="62"/>
      <c r="AC70" s="62"/>
      <c r="AF70" s="61"/>
      <c r="AG70" s="61"/>
      <c r="AH70" s="61"/>
      <c r="AI70" s="61"/>
      <c r="AJ70" s="61"/>
      <c r="AK70" s="61"/>
      <c r="AL70" s="61"/>
      <c r="AM70" s="61"/>
      <c r="AN70" s="61"/>
      <c r="AO70" s="61"/>
    </row>
    <row xmlns:x14ac="http://schemas.microsoft.com/office/spreadsheetml/2009/9/ac" r="71" x14ac:dyDescent="0.3">
      <c r="U71" s="62"/>
      <c r="V71" s="62"/>
      <c r="W71" s="62"/>
      <c r="X71" s="62"/>
      <c r="Y71" s="62"/>
      <c r="Z71" s="62"/>
      <c r="AA71" s="62"/>
      <c r="AB71" s="62"/>
      <c r="AC71" s="62"/>
      <c r="AF71" s="61"/>
      <c r="AG71" s="61"/>
      <c r="AH71" s="61"/>
      <c r="AI71" s="61"/>
      <c r="AJ71" s="61"/>
      <c r="AK71" s="61"/>
      <c r="AL71" s="61"/>
      <c r="AM71" s="61"/>
      <c r="AN71" s="61"/>
      <c r="AO71" s="61"/>
    </row>
  </sheetData>
  <conditionalFormatting sqref="D37:I3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22B9C-54B8-4B2E-9227-04A37D71DEA7}">
  <sheetPr>
    <tabColor rgb="FFFFFF00"/>
  </sheetPr>
  <dimension ref="A1:M15"/>
  <sheetViews>
    <sheetView zoomScale="60" zoomScaleNormal="60" workbookViewId="0">
      <selection activeCell="A8" sqref="A8:XFD8"/>
    </sheetView>
  </sheetViews>
  <sheetFormatPr xmlns:x14ac="http://schemas.microsoft.com/office/spreadsheetml/2009/9/ac" defaultRowHeight="14.4" x14ac:dyDescent="0.3"/>
  <cols>
    <col min="1" max="1" width="28.21875" customWidth="true"/>
    <col min="2" max="2" width="11.77734375" customWidth="true"/>
    <col min="3" max="3" width="25.77734375" customWidth="true"/>
    <col min="4" max="4" width="72.21875" customWidth="true"/>
  </cols>
  <sheetData>
    <row xmlns:x14ac="http://schemas.microsoft.com/office/spreadsheetml/2009/9/ac" r="1" x14ac:dyDescent="0.3">
      <c r="A1" t="s">
        <v>45</v>
      </c>
      <c r="F1" t="s">
        <v>20</v>
      </c>
      <c r="I1" t="s">
        <v>21</v>
      </c>
      <c r="L1" t="s">
        <v>22</v>
      </c>
    </row>
    <row xmlns:x14ac="http://schemas.microsoft.com/office/spreadsheetml/2009/9/ac" r="2" x14ac:dyDescent="0.3">
      <c r="E2" t="s">
        <v>46</v>
      </c>
      <c r="F2" t="s">
        <v>47</v>
      </c>
      <c r="G2" t="s">
        <v>48</v>
      </c>
      <c r="H2" t="s">
        <v>46</v>
      </c>
      <c r="I2" t="s">
        <v>47</v>
      </c>
      <c r="J2" t="s">
        <v>48</v>
      </c>
      <c r="K2" t="s">
        <v>46</v>
      </c>
      <c r="L2" t="s">
        <v>47</v>
      </c>
      <c r="M2" t="s">
        <v>48</v>
      </c>
    </row>
    <row xmlns:x14ac="http://schemas.microsoft.com/office/spreadsheetml/2009/9/ac" r="3" x14ac:dyDescent="0.3">
      <c r="A3" s="1" t="s">
        <v>182</v>
      </c>
      <c r="B3" s="1" t="s">
        <v>49</v>
      </c>
      <c r="C3" s="1" t="s">
        <v>182</v>
      </c>
      <c r="D3" s="1" t="s">
        <v>1</v>
      </c>
      <c r="E3" s="9">
        <v>7.6463334412926143</v>
      </c>
      <c r="F3" s="9">
        <v>1.8507305356456736</v>
      </c>
      <c r="G3" s="9">
        <v>2.6596204795403753</v>
      </c>
      <c r="H3" s="9">
        <v>73.867602811138582</v>
      </c>
      <c r="I3" s="9">
        <v>71.504160567107405</v>
      </c>
      <c r="J3" s="9">
        <v>72.709418144136464</v>
      </c>
      <c r="K3" s="9">
        <v>21.36173244636889</v>
      </c>
      <c r="L3" s="9">
        <v>10.492844295169039</v>
      </c>
      <c r="M3" s="9">
        <v>11.964173774593174</v>
      </c>
    </row>
    <row xmlns:x14ac="http://schemas.microsoft.com/office/spreadsheetml/2009/9/ac" r="4" x14ac:dyDescent="0.3">
      <c r="A4" s="1" t="s">
        <v>183</v>
      </c>
      <c r="B4" s="1" t="s">
        <v>50</v>
      </c>
      <c r="C4" s="1" t="s">
        <v>183</v>
      </c>
      <c r="D4" s="1" t="s">
        <v>2</v>
      </c>
      <c r="E4" s="9">
        <v>4.684828450928987</v>
      </c>
      <c r="F4" s="9">
        <v>0</v>
      </c>
      <c r="G4" s="9">
        <v>1.8351761085147611</v>
      </c>
      <c r="H4" s="9">
        <v>60.036848952093635</v>
      </c>
      <c r="I4" s="9">
        <v>60.644193807153066</v>
      </c>
      <c r="J4" s="9">
        <v>62.73509178403409</v>
      </c>
      <c r="K4" s="9">
        <v>17.989445446785972</v>
      </c>
      <c r="L4" s="9">
        <v>13.259623853671387</v>
      </c>
      <c r="M4" s="9">
        <v>16.067902232824633</v>
      </c>
    </row>
    <row xmlns:x14ac="http://schemas.microsoft.com/office/spreadsheetml/2009/9/ac" r="5" x14ac:dyDescent="0.3">
      <c r="A5" t="s">
        <v>181</v>
      </c>
      <c r="B5" t="s">
        <v>51</v>
      </c>
      <c r="C5" t="s">
        <v>181</v>
      </c>
      <c r="D5" s="1" t="s">
        <v>3</v>
      </c>
      <c r="E5" s="9">
        <v>3.4891414624104926</v>
      </c>
      <c r="F5" s="9">
        <v>2.352560615194601</v>
      </c>
      <c r="G5" s="9">
        <v>2.352560615194601</v>
      </c>
      <c r="H5" s="9">
        <v>62.89812796487908</v>
      </c>
      <c r="I5" s="9">
        <v>59.384317738393392</v>
      </c>
      <c r="J5" s="9">
        <v>61.597817573993396</v>
      </c>
      <c r="K5" s="9">
        <v>13.410050039459421</v>
      </c>
      <c r="L5" s="9">
        <v>5.7290345316721565</v>
      </c>
      <c r="M5" s="9">
        <v>8.4131950778010811</v>
      </c>
    </row>
    <row xmlns:x14ac="http://schemas.microsoft.com/office/spreadsheetml/2009/9/ac" r="6" x14ac:dyDescent="0.3">
      <c r="A6" t="s">
        <v>193</v>
      </c>
      <c r="B6" t="s">
        <v>53</v>
      </c>
      <c r="C6" t="s">
        <v>63</v>
      </c>
      <c r="D6" s="2" t="s">
        <v>6</v>
      </c>
      <c r="E6" s="9">
        <v>8.3617068555208309</v>
      </c>
      <c r="F6" s="9">
        <v>5.89374802878688</v>
      </c>
      <c r="G6" s="9">
        <v>6.8677065114545401</v>
      </c>
      <c r="H6" s="11"/>
      <c r="I6" s="11"/>
      <c r="J6" s="11"/>
      <c r="K6" s="10"/>
      <c r="L6" s="10"/>
      <c r="M6" s="10"/>
    </row>
    <row xmlns:x14ac="http://schemas.microsoft.com/office/spreadsheetml/2009/9/ac" r="7" x14ac:dyDescent="0.3">
      <c r="A7" s="1" t="s">
        <v>192</v>
      </c>
      <c r="B7" s="1" t="s">
        <v>52</v>
      </c>
      <c r="C7" s="1" t="s">
        <v>64</v>
      </c>
      <c r="D7" s="3" t="s">
        <v>7</v>
      </c>
      <c r="E7" s="9">
        <v>17.802913633731578</v>
      </c>
      <c r="F7" s="9">
        <v>9.685866513148536</v>
      </c>
      <c r="G7" s="9">
        <v>13.701493105684465</v>
      </c>
      <c r="H7" s="8"/>
      <c r="I7" s="8"/>
      <c r="J7" s="8"/>
      <c r="K7" s="10"/>
      <c r="L7" s="10"/>
      <c r="M7" s="10"/>
    </row>
    <row xmlns:x14ac="http://schemas.microsoft.com/office/spreadsheetml/2009/9/ac" r="8" x14ac:dyDescent="0.3">
      <c r="A8" t="s">
        <v>184</v>
      </c>
      <c r="B8" t="s">
        <v>58</v>
      </c>
      <c r="C8" t="s">
        <v>62</v>
      </c>
      <c r="D8" s="4" t="s">
        <v>8</v>
      </c>
      <c r="E8" s="10"/>
      <c r="F8" s="10"/>
      <c r="G8" s="10"/>
      <c r="H8" s="58">
        <v>48.69652663211631</v>
      </c>
      <c r="I8" s="58">
        <v>48.489537291111816</v>
      </c>
      <c r="J8" s="58">
        <v>51.18640056915126</v>
      </c>
      <c r="K8" s="9">
        <v>10.939439831041241</v>
      </c>
      <c r="L8" s="9">
        <v>9.1723879426323691</v>
      </c>
      <c r="M8" s="9">
        <v>10.378578704223752</v>
      </c>
    </row>
    <row xmlns:x14ac="http://schemas.microsoft.com/office/spreadsheetml/2009/9/ac" r="9" x14ac:dyDescent="0.3">
      <c r="A9" t="s">
        <v>185</v>
      </c>
      <c r="B9" t="s">
        <v>59</v>
      </c>
      <c r="C9" t="s">
        <v>65</v>
      </c>
      <c r="D9" s="5" t="s">
        <v>9</v>
      </c>
      <c r="E9" s="10"/>
      <c r="F9" s="10"/>
      <c r="G9" s="10"/>
      <c r="H9" s="58">
        <v>58.373427311088747</v>
      </c>
      <c r="I9" s="58">
        <v>56.827012453224448</v>
      </c>
      <c r="J9" s="58">
        <v>58.671889096414596</v>
      </c>
      <c r="K9" s="9">
        <v>15.046355915250473</v>
      </c>
      <c r="L9" s="9">
        <v>10.365984382173584</v>
      </c>
      <c r="M9" s="9">
        <v>12.190186896502047</v>
      </c>
    </row>
    <row xmlns:x14ac="http://schemas.microsoft.com/office/spreadsheetml/2009/9/ac" r="10" x14ac:dyDescent="0.3">
      <c r="A10" t="s">
        <v>191</v>
      </c>
      <c r="B10" t="s">
        <v>60</v>
      </c>
      <c r="C10" t="s">
        <v>66</v>
      </c>
      <c r="D10" s="6" t="s">
        <v>10</v>
      </c>
      <c r="E10" s="10"/>
      <c r="F10" s="10"/>
      <c r="G10" s="10"/>
      <c r="H10" s="58">
        <v>81.184268718798407</v>
      </c>
      <c r="I10" s="58">
        <v>80.789436336118897</v>
      </c>
      <c r="J10" s="58">
        <v>82.22820112107982</v>
      </c>
      <c r="K10" s="9">
        <v>12.894395014789211</v>
      </c>
      <c r="L10" s="9">
        <v>10.894620037731185</v>
      </c>
      <c r="M10" s="9">
        <v>13.547591816848792</v>
      </c>
    </row>
    <row xmlns:x14ac="http://schemas.microsoft.com/office/spreadsheetml/2009/9/ac" r="11" x14ac:dyDescent="0.3">
      <c r="A11" t="s">
        <v>186</v>
      </c>
      <c r="B11" t="s">
        <v>61</v>
      </c>
      <c r="C11" t="s">
        <v>67</v>
      </c>
      <c r="D11" s="7" t="s">
        <v>11</v>
      </c>
      <c r="E11" s="10"/>
      <c r="F11" s="10"/>
      <c r="G11" s="10"/>
      <c r="H11" s="58">
        <v>74.318898005468412</v>
      </c>
      <c r="I11" s="58">
        <v>74.313250038596365</v>
      </c>
      <c r="J11" s="58">
        <v>75.719814359884666</v>
      </c>
      <c r="K11" s="9">
        <v>18.114743947407892</v>
      </c>
      <c r="L11" s="9">
        <v>15.957641256859006</v>
      </c>
      <c r="M11" s="9">
        <v>19.836037647501659</v>
      </c>
    </row>
    <row xmlns:x14ac="http://schemas.microsoft.com/office/spreadsheetml/2009/9/ac" r="12" x14ac:dyDescent="0.3">
      <c r="A12" s="1" t="s">
        <v>187</v>
      </c>
      <c r="B12" s="1" t="s">
        <v>54</v>
      </c>
      <c r="C12" s="1" t="s">
        <v>68</v>
      </c>
      <c r="D12" s="4" t="s">
        <v>12</v>
      </c>
      <c r="E12" s="10"/>
      <c r="F12" s="10"/>
      <c r="G12" s="10"/>
      <c r="H12" s="58">
        <v>43.497263613425808</v>
      </c>
      <c r="I12" s="58">
        <v>43.497263613425808</v>
      </c>
      <c r="J12" s="58">
        <v>46.039419122008766</v>
      </c>
      <c r="K12" s="9">
        <v>13.456267773881716</v>
      </c>
      <c r="L12" s="9">
        <v>11.952138133242682</v>
      </c>
      <c r="M12" s="9">
        <v>15.022774895040683</v>
      </c>
    </row>
    <row xmlns:x14ac="http://schemas.microsoft.com/office/spreadsheetml/2009/9/ac" r="13" x14ac:dyDescent="0.3">
      <c r="A13" s="1" t="s">
        <v>188</v>
      </c>
      <c r="B13" s="1" t="s">
        <v>55</v>
      </c>
      <c r="C13" s="1" t="s">
        <v>69</v>
      </c>
      <c r="D13" s="5" t="s">
        <v>13</v>
      </c>
      <c r="E13" s="10"/>
      <c r="F13" s="10"/>
      <c r="G13" s="10"/>
      <c r="H13" s="58">
        <v>54.472900656165024</v>
      </c>
      <c r="I13" s="58">
        <v>53.474054179058427</v>
      </c>
      <c r="J13" s="58">
        <v>54.472900656165024</v>
      </c>
      <c r="K13" s="9">
        <v>10.407137822117356</v>
      </c>
      <c r="L13" s="9">
        <v>7.5630019628783076</v>
      </c>
      <c r="M13" s="9">
        <v>9.4294130773765641</v>
      </c>
    </row>
    <row xmlns:x14ac="http://schemas.microsoft.com/office/spreadsheetml/2009/9/ac" r="14" x14ac:dyDescent="0.3">
      <c r="A14" s="1" t="s">
        <v>189</v>
      </c>
      <c r="B14" s="1" t="s">
        <v>56</v>
      </c>
      <c r="C14" s="1" t="s">
        <v>70</v>
      </c>
      <c r="D14" s="6" t="s">
        <v>14</v>
      </c>
      <c r="E14" s="10"/>
      <c r="F14" s="10"/>
      <c r="G14" s="10"/>
      <c r="H14" s="58">
        <v>76.811545767055861</v>
      </c>
      <c r="I14" s="58">
        <v>75.735029591584336</v>
      </c>
      <c r="J14" s="58">
        <v>77.301912315613691</v>
      </c>
      <c r="K14" s="9">
        <v>26.657412086856713</v>
      </c>
      <c r="L14" s="9">
        <v>22.696017134409804</v>
      </c>
      <c r="M14" s="9">
        <v>27.208589250953292</v>
      </c>
    </row>
    <row xmlns:x14ac="http://schemas.microsoft.com/office/spreadsheetml/2009/9/ac" r="15" x14ac:dyDescent="0.3">
      <c r="A15" s="1" t="s">
        <v>190</v>
      </c>
      <c r="B15" s="1" t="s">
        <v>57</v>
      </c>
      <c r="C15" s="1" t="s">
        <v>71</v>
      </c>
      <c r="D15" s="7" t="s">
        <v>15</v>
      </c>
      <c r="E15" s="5"/>
      <c r="F15" s="5"/>
      <c r="G15" s="5"/>
      <c r="H15" s="58">
        <v>72.564531324158651</v>
      </c>
      <c r="I15" s="58">
        <v>72.549538897998417</v>
      </c>
      <c r="J15" s="58">
        <v>74.326036344290174</v>
      </c>
      <c r="K15" s="9">
        <v>31.397923469788974</v>
      </c>
      <c r="L15" s="9">
        <v>27.902722515136414</v>
      </c>
      <c r="M15" s="9">
        <v>31.228583079667811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534F-407C-4E62-AEF0-3DC8C97FC5CB}">
  <sheetPr>
    <tabColor rgb="FFFFFF00"/>
  </sheetPr>
  <dimension ref="A1:Z47"/>
  <sheetViews>
    <sheetView topLeftCell="A5" zoomScale="90" zoomScaleNormal="90" workbookViewId="0">
      <selection activeCell="B31" sqref="B31"/>
    </sheetView>
  </sheetViews>
  <sheetFormatPr xmlns:x14ac="http://schemas.microsoft.com/office/spreadsheetml/2009/9/ac" defaultRowHeight="14.4" x14ac:dyDescent="0.3"/>
  <cols>
    <col min="1" max="1" width="14.77734375" bestFit="true" customWidth="true"/>
    <col min="2" max="2" width="15.21875" customWidth="true"/>
    <col min="3" max="3" width="15.5546875" customWidth="true"/>
    <col min="4" max="4" width="15.109375" customWidth="true"/>
    <col min="5" max="5" width="10.88671875" bestFit="true" customWidth="true"/>
    <col min="6" max="6" width="10.21875" bestFit="true" customWidth="true"/>
    <col min="7" max="9" width="10.88671875" bestFit="true" customWidth="true"/>
    <col min="10" max="10" width="11.33203125" bestFit="true" customWidth="true"/>
    <col min="11" max="11" width="10.21875" bestFit="true" customWidth="true"/>
    <col min="12" max="13" width="10.88671875" bestFit="true" customWidth="true"/>
    <col min="14" max="15" width="11.33203125" bestFit="true" customWidth="true"/>
  </cols>
  <sheetData>
    <row xmlns:x14ac="http://schemas.microsoft.com/office/spreadsheetml/2009/9/ac" r="1" ht="18.6" thickBot="true" x14ac:dyDescent="0.4">
      <c r="A1" s="75" t="s">
        <v>20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xmlns:x14ac="http://schemas.microsoft.com/office/spreadsheetml/2009/9/ac" r="2" ht="15" thickTop="true" x14ac:dyDescent="0.3"/>
    <row xmlns:x14ac="http://schemas.microsoft.com/office/spreadsheetml/2009/9/ac" r="3" ht="43.2" x14ac:dyDescent="0.3">
      <c r="B3" s="68" t="s">
        <v>72</v>
      </c>
      <c r="C3" s="68" t="s">
        <v>73</v>
      </c>
      <c r="D3" s="68" t="s">
        <v>74</v>
      </c>
    </row>
    <row xmlns:x14ac="http://schemas.microsoft.com/office/spreadsheetml/2009/9/ac" r="4" x14ac:dyDescent="0.3">
      <c r="A4" t="s">
        <v>207</v>
      </c>
      <c r="B4" s="67">
        <v>-1.5490000000000002</v>
      </c>
      <c r="C4" s="67">
        <v>-1.835</v>
      </c>
      <c r="D4" s="67">
        <v>0</v>
      </c>
    </row>
    <row xmlns:x14ac="http://schemas.microsoft.com/office/spreadsheetml/2009/9/ac" r="5" x14ac:dyDescent="0.3">
      <c r="A5" t="s">
        <v>224</v>
      </c>
      <c r="B5" s="67">
        <v>0</v>
      </c>
      <c r="C5" s="67">
        <v>-1.835</v>
      </c>
      <c r="D5" s="67">
        <v>0</v>
      </c>
    </row>
    <row xmlns:x14ac="http://schemas.microsoft.com/office/spreadsheetml/2009/9/ac" r="6" x14ac:dyDescent="0.3">
      <c r="A6" t="s">
        <v>208</v>
      </c>
      <c r="B6" s="67">
        <v>0</v>
      </c>
      <c r="C6" s="67">
        <v>0</v>
      </c>
      <c r="D6" s="67">
        <v>0</v>
      </c>
    </row>
    <row xmlns:x14ac="http://schemas.microsoft.com/office/spreadsheetml/2009/9/ac" r="7" x14ac:dyDescent="0.3">
      <c r="A7" t="s">
        <v>225</v>
      </c>
      <c r="B7" s="67">
        <v>0.9870000000000001</v>
      </c>
      <c r="C7" s="67">
        <v>1.3980000000000001</v>
      </c>
      <c r="D7" s="67">
        <v>0</v>
      </c>
    </row>
    <row xmlns:x14ac="http://schemas.microsoft.com/office/spreadsheetml/2009/9/ac" r="8" x14ac:dyDescent="0.3">
      <c r="A8" t="s">
        <v>206</v>
      </c>
      <c r="B8" s="67">
        <v>6.6590000000000007</v>
      </c>
      <c r="C8" s="67">
        <v>6.3380000000000001</v>
      </c>
      <c r="D8" s="67">
        <v>1.6239999999999997</v>
      </c>
    </row>
    <row xmlns:x14ac="http://schemas.microsoft.com/office/spreadsheetml/2009/9/ac" r="10" ht="43.2" x14ac:dyDescent="0.3">
      <c r="B10" s="68" t="s">
        <v>226</v>
      </c>
      <c r="C10" s="68" t="s">
        <v>227</v>
      </c>
    </row>
    <row xmlns:x14ac="http://schemas.microsoft.com/office/spreadsheetml/2009/9/ac" r="11" x14ac:dyDescent="0.3">
      <c r="A11" t="s">
        <v>207</v>
      </c>
      <c r="B11" s="67">
        <v>-1.6190000000000007</v>
      </c>
      <c r="C11" s="67">
        <v>-6.0110000000000001</v>
      </c>
    </row>
    <row xmlns:x14ac="http://schemas.microsoft.com/office/spreadsheetml/2009/9/ac" r="12" x14ac:dyDescent="0.3">
      <c r="A12" t="s">
        <v>224</v>
      </c>
      <c r="B12" s="67">
        <v>-0.68200000000000038</v>
      </c>
      <c r="C12" s="67">
        <v>-3.0850000000000009</v>
      </c>
    </row>
    <row xmlns:x14ac="http://schemas.microsoft.com/office/spreadsheetml/2009/9/ac" r="13" x14ac:dyDescent="0.3">
      <c r="A13" t="s">
        <v>208</v>
      </c>
      <c r="B13" s="67">
        <v>-0.68200000000000038</v>
      </c>
      <c r="C13" s="67">
        <v>-2.4380000000000006</v>
      </c>
    </row>
    <row xmlns:x14ac="http://schemas.microsoft.com/office/spreadsheetml/2009/9/ac" r="14" x14ac:dyDescent="0.3">
      <c r="A14" t="s">
        <v>225</v>
      </c>
      <c r="B14" s="67">
        <v>0.33000000000000007</v>
      </c>
      <c r="C14" s="67">
        <v>2.5689999999999991</v>
      </c>
    </row>
    <row xmlns:x14ac="http://schemas.microsoft.com/office/spreadsheetml/2009/9/ac" r="15" x14ac:dyDescent="0.3">
      <c r="A15" t="s">
        <v>206</v>
      </c>
      <c r="B15" s="67">
        <v>8.3889999999999993</v>
      </c>
      <c r="C15" s="67">
        <v>14.381</v>
      </c>
    </row>
    <row xmlns:x14ac="http://schemas.microsoft.com/office/spreadsheetml/2009/9/ac" r="20" ht="18.6" thickBot="true" x14ac:dyDescent="0.4">
      <c r="A20" s="75" t="s">
        <v>21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</row>
    <row xmlns:x14ac="http://schemas.microsoft.com/office/spreadsheetml/2009/9/ac" r="21" ht="15" thickTop="true" x14ac:dyDescent="0.3">
      <c r="B21" s="69"/>
      <c r="C21" s="70" t="s">
        <v>25</v>
      </c>
      <c r="D21" s="70" t="s">
        <v>26</v>
      </c>
      <c r="E21" s="70" t="s">
        <v>27</v>
      </c>
      <c r="F21" s="70"/>
      <c r="G21" s="70" t="s">
        <v>28</v>
      </c>
      <c r="H21" s="70"/>
      <c r="I21" s="70" t="s">
        <v>29</v>
      </c>
      <c r="J21" s="70" t="s">
        <v>30</v>
      </c>
      <c r="K21" s="70" t="s">
        <v>31</v>
      </c>
      <c r="L21" s="70" t="s">
        <v>32</v>
      </c>
      <c r="M21" s="70" t="s">
        <v>33</v>
      </c>
      <c r="N21" s="70" t="s">
        <v>34</v>
      </c>
      <c r="O21" s="70" t="s">
        <v>35</v>
      </c>
      <c r="P21" s="70" t="s">
        <v>36</v>
      </c>
      <c r="Q21" s="70"/>
      <c r="R21" s="70" t="s">
        <v>37</v>
      </c>
      <c r="S21" s="70" t="s">
        <v>38</v>
      </c>
      <c r="T21" s="63" t="s">
        <v>39</v>
      </c>
      <c r="U21" s="63" t="s">
        <v>40</v>
      </c>
      <c r="V21" s="63" t="s">
        <v>41</v>
      </c>
      <c r="W21" s="63" t="s">
        <v>42</v>
      </c>
      <c r="X21" s="63" t="s">
        <v>43</v>
      </c>
      <c r="Y21" s="63" t="s">
        <v>44</v>
      </c>
    </row>
    <row xmlns:x14ac="http://schemas.microsoft.com/office/spreadsheetml/2009/9/ac" r="22" x14ac:dyDescent="0.3">
      <c r="A22" s="63" t="s">
        <v>228</v>
      </c>
      <c r="B22" s="70" t="s">
        <v>75</v>
      </c>
      <c r="C22" s="70" t="s">
        <v>25</v>
      </c>
      <c r="D22" s="1" t="s">
        <v>72</v>
      </c>
      <c r="E22" s="1" t="s">
        <v>73</v>
      </c>
      <c r="F22" s="63"/>
      <c r="G22" t="s">
        <v>74</v>
      </c>
      <c r="H22" s="70"/>
      <c r="I22" s="70" t="s">
        <v>29</v>
      </c>
      <c r="J22" s="70" t="s">
        <v>30</v>
      </c>
      <c r="K22" s="70" t="s">
        <v>31</v>
      </c>
      <c r="L22" s="70" t="s">
        <v>32</v>
      </c>
      <c r="M22" t="s">
        <v>62</v>
      </c>
      <c r="N22" t="s">
        <v>65</v>
      </c>
      <c r="O22" t="s">
        <v>66</v>
      </c>
      <c r="P22" t="s">
        <v>67</v>
      </c>
      <c r="R22" s="1" t="s">
        <v>68</v>
      </c>
      <c r="S22" s="1" t="s">
        <v>69</v>
      </c>
      <c r="T22" s="1" t="s">
        <v>229</v>
      </c>
      <c r="U22" s="1" t="s">
        <v>71</v>
      </c>
      <c r="V22" s="63" t="s">
        <v>41</v>
      </c>
      <c r="W22" s="63" t="s">
        <v>42</v>
      </c>
      <c r="X22" s="63" t="s">
        <v>43</v>
      </c>
      <c r="Y22" s="63" t="s">
        <v>44</v>
      </c>
    </row>
    <row xmlns:x14ac="http://schemas.microsoft.com/office/spreadsheetml/2009/9/ac" r="23" x14ac:dyDescent="0.3">
      <c r="A23" t="s">
        <v>208</v>
      </c>
      <c r="B23" s="69"/>
      <c r="C23" s="8">
        <v>-0.24879641000282171</v>
      </c>
      <c r="D23" s="8">
        <v>-0</v>
      </c>
      <c r="E23" s="8">
        <v>-0.15498993126012994</v>
      </c>
      <c r="F23" s="8"/>
      <c r="G23" s="11">
        <v>-0.53627057723444338</v>
      </c>
      <c r="H23" s="8"/>
      <c r="I23" s="8">
        <v>-0.020277920305600272</v>
      </c>
      <c r="J23" s="8">
        <v>-0</v>
      </c>
      <c r="K23" s="8">
        <v>-1.625013919033516</v>
      </c>
      <c r="L23" s="8">
        <v>-6.3852664849293088</v>
      </c>
      <c r="M23" s="8">
        <v>-0</v>
      </c>
      <c r="N23" s="8">
        <v>-0</v>
      </c>
      <c r="O23" s="8">
        <v>-0</v>
      </c>
      <c r="P23" s="8">
        <v>-0</v>
      </c>
      <c r="Q23" s="11"/>
      <c r="R23" s="8">
        <v>-0</v>
      </c>
      <c r="S23" s="8">
        <v>-0</v>
      </c>
      <c r="T23" s="8">
        <v>-0</v>
      </c>
      <c r="U23" s="8">
        <v>-0.010857852096968212</v>
      </c>
      <c r="V23" s="8">
        <v>-0</v>
      </c>
      <c r="W23" s="8">
        <v>-0</v>
      </c>
      <c r="X23" s="8">
        <v>-0</v>
      </c>
      <c r="Y23" s="8">
        <v>-0</v>
      </c>
      <c r="Z23" s="69"/>
    </row>
    <row xmlns:x14ac="http://schemas.microsoft.com/office/spreadsheetml/2009/9/ac" r="24" x14ac:dyDescent="0.3">
      <c r="A24" t="s">
        <v>207</v>
      </c>
      <c r="B24" s="69"/>
      <c r="C24" s="8">
        <v>-3.0455472351565565</v>
      </c>
      <c r="D24" s="8">
        <v>-1.2052575770290619</v>
      </c>
      <c r="E24" s="8">
        <v>-2.0908979768810232</v>
      </c>
      <c r="F24" s="8"/>
      <c r="G24" s="11">
        <v>-2.213499835600008</v>
      </c>
      <c r="H24" s="8"/>
      <c r="I24" s="8">
        <v>-1.4794347572107181</v>
      </c>
      <c r="J24" s="8">
        <v>-1.0621503119676245</v>
      </c>
      <c r="K24" s="8">
        <v>-1.0554709567603238</v>
      </c>
      <c r="L24" s="8">
        <v>-3.0228158745238099</v>
      </c>
      <c r="M24" s="8">
        <v>-2.6968632780394408</v>
      </c>
      <c r="N24" s="8">
        <v>-1.844876643190152</v>
      </c>
      <c r="O24" s="8">
        <v>-1.4387647849609109</v>
      </c>
      <c r="P24" s="8">
        <v>-1.406564321288295</v>
      </c>
      <c r="Q24" s="11"/>
      <c r="R24" s="8">
        <v>-2.5421555085829608</v>
      </c>
      <c r="S24" s="8">
        <v>-0.99884647710659635</v>
      </c>
      <c r="T24" s="8">
        <v>-1.5668827240293504</v>
      </c>
      <c r="U24" s="8">
        <v>-1.7764974462917582</v>
      </c>
      <c r="V24" s="8">
        <v>-3.371501672756605</v>
      </c>
      <c r="W24" s="8">
        <v>-17.871021476670585</v>
      </c>
      <c r="X24" s="8">
        <v>-0</v>
      </c>
      <c r="Y24" s="8">
        <v>-1.3661986899355605</v>
      </c>
      <c r="Z24" s="69"/>
    </row>
    <row xmlns:x14ac="http://schemas.microsoft.com/office/spreadsheetml/2009/9/ac" r="25" x14ac:dyDescent="0.3">
      <c r="A25" t="s">
        <v>206</v>
      </c>
      <c r="B25" s="69"/>
      <c r="C25" s="8">
        <v>0.048401480343907011</v>
      </c>
      <c r="D25" s="8">
        <v>2.1618222975886115</v>
      </c>
      <c r="E25" s="8">
        <v>-0</v>
      </c>
      <c r="F25" s="8"/>
      <c r="G25" s="11">
        <v>3.5044039980062891</v>
      </c>
      <c r="H25" s="8"/>
      <c r="I25" s="8">
        <v>0.062229368292743281</v>
      </c>
      <c r="J25" s="8">
        <v>0.96639690550883728</v>
      </c>
      <c r="K25" s="8">
        <v>-0</v>
      </c>
      <c r="L25" s="8">
        <v>0.022091176042599026</v>
      </c>
      <c r="M25" s="8">
        <v>0.20698934100449318</v>
      </c>
      <c r="N25" s="8">
        <v>1.9244538501812958</v>
      </c>
      <c r="O25" s="8">
        <v>0.39483238267949972</v>
      </c>
      <c r="P25" s="8">
        <v>0.24833135322100963</v>
      </c>
      <c r="Q25" s="11"/>
      <c r="R25" s="8">
        <v>-0</v>
      </c>
      <c r="S25" s="8">
        <v>0.28712831690218543</v>
      </c>
      <c r="T25" s="8">
        <v>2.9232006243658626</v>
      </c>
      <c r="U25" s="8">
        <v>0.074594416692719268</v>
      </c>
      <c r="V25" s="8">
        <v>-0</v>
      </c>
      <c r="W25" s="8">
        <v>-0</v>
      </c>
      <c r="X25" s="8">
        <v>1.9795700867431099</v>
      </c>
      <c r="Y25" s="8">
        <v>-0</v>
      </c>
      <c r="Z25" s="69"/>
    </row>
    <row xmlns:x14ac="http://schemas.microsoft.com/office/spreadsheetml/2009/9/ac" r="26" x14ac:dyDescent="0.3">
      <c r="A26" t="s">
        <v>205</v>
      </c>
      <c r="B26" s="69"/>
      <c r="C26" s="8">
        <v>-0</v>
      </c>
      <c r="D26" s="8">
        <v>0.31371512949365243</v>
      </c>
      <c r="E26" s="8">
        <v>-0</v>
      </c>
      <c r="F26" s="8"/>
      <c r="G26" s="11">
        <v>0.38683315476953917</v>
      </c>
      <c r="H26" s="8"/>
      <c r="I26" s="8">
        <v>0.0076042201145987143</v>
      </c>
      <c r="J26" s="8">
        <v>-0</v>
      </c>
      <c r="K26" s="8">
        <v>-0</v>
      </c>
      <c r="L26" s="8">
        <v>-0</v>
      </c>
      <c r="M26" s="8">
        <v>-0</v>
      </c>
      <c r="N26" s="8">
        <v>-0</v>
      </c>
      <c r="O26" s="8">
        <v>-0</v>
      </c>
      <c r="P26" s="8">
        <v>-0</v>
      </c>
      <c r="Q26" s="11"/>
      <c r="R26" s="8">
        <v>-0</v>
      </c>
      <c r="S26" s="8">
        <v>-0</v>
      </c>
      <c r="T26" s="8">
        <v>-0</v>
      </c>
      <c r="U26" s="8">
        <v>-0</v>
      </c>
      <c r="V26" s="8">
        <v>-0</v>
      </c>
      <c r="W26" s="8">
        <v>-0</v>
      </c>
      <c r="X26" s="8">
        <v>-0</v>
      </c>
      <c r="Y26" s="8">
        <v>0.1576864550106527</v>
      </c>
      <c r="Z26" s="69"/>
    </row>
    <row xmlns:x14ac="http://schemas.microsoft.com/office/spreadsheetml/2009/9/ac" r="27" x14ac:dyDescent="0.3"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59"/>
      <c r="U27" s="59"/>
      <c r="V27" s="59"/>
      <c r="W27" s="59"/>
      <c r="X27" s="59"/>
      <c r="Y27" s="59"/>
    </row>
    <row xmlns:x14ac="http://schemas.microsoft.com/office/spreadsheetml/2009/9/ac" r="28" x14ac:dyDescent="0.3">
      <c r="C28" s="69"/>
    </row>
    <row xmlns:x14ac="http://schemas.microsoft.com/office/spreadsheetml/2009/9/ac" r="40" ht="18.6" thickBot="true" x14ac:dyDescent="0.4">
      <c r="A40" s="75" t="s">
        <v>22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</row>
    <row xmlns:x14ac="http://schemas.microsoft.com/office/spreadsheetml/2009/9/ac" r="41" ht="15" thickTop="true" x14ac:dyDescent="0.3">
      <c r="B41" t="s">
        <v>26</v>
      </c>
      <c r="C41" t="s">
        <v>27</v>
      </c>
      <c r="E41" t="s">
        <v>28</v>
      </c>
      <c r="G41" t="s">
        <v>33</v>
      </c>
      <c r="H41" t="s">
        <v>34</v>
      </c>
      <c r="I41" t="s">
        <v>35</v>
      </c>
      <c r="J41" t="s">
        <v>36</v>
      </c>
      <c r="L41" t="s">
        <v>37</v>
      </c>
      <c r="M41" t="s">
        <v>38</v>
      </c>
      <c r="N41" t="s">
        <v>39</v>
      </c>
      <c r="O41" t="s">
        <v>40</v>
      </c>
    </row>
    <row xmlns:x14ac="http://schemas.microsoft.com/office/spreadsheetml/2009/9/ac" r="42" x14ac:dyDescent="0.3">
      <c r="B42" t="s">
        <v>72</v>
      </c>
      <c r="C42" t="s">
        <v>73</v>
      </c>
      <c r="E42" t="s">
        <v>74</v>
      </c>
      <c r="G42" t="s">
        <v>62</v>
      </c>
      <c r="H42" t="s">
        <v>65</v>
      </c>
      <c r="I42" t="s">
        <v>66</v>
      </c>
      <c r="J42" t="s">
        <v>67</v>
      </c>
      <c r="L42" t="s">
        <v>68</v>
      </c>
      <c r="M42" t="s">
        <v>69</v>
      </c>
      <c r="N42" t="s">
        <v>70</v>
      </c>
      <c r="O42" t="s">
        <v>71</v>
      </c>
    </row>
    <row xmlns:x14ac="http://schemas.microsoft.com/office/spreadsheetml/2009/9/ac" r="43" x14ac:dyDescent="0.3">
      <c r="A43" t="s">
        <v>208</v>
      </c>
      <c r="B43" s="8">
        <v>0</v>
      </c>
      <c r="C43" s="8">
        <v>0</v>
      </c>
      <c r="D43" s="8"/>
      <c r="E43" s="8">
        <v>0</v>
      </c>
      <c r="F43" s="8"/>
      <c r="G43" s="8">
        <v>0</v>
      </c>
      <c r="H43" s="8">
        <v>0</v>
      </c>
      <c r="I43" s="8">
        <v>0</v>
      </c>
      <c r="J43" s="8">
        <v>0</v>
      </c>
      <c r="K43" s="8"/>
      <c r="L43" s="8">
        <v>0</v>
      </c>
      <c r="M43" s="8">
        <v>-0.020117436361033469</v>
      </c>
      <c r="N43" s="8">
        <v>0</v>
      </c>
      <c r="O43" s="8">
        <v>-0.056256918469443917</v>
      </c>
      <c r="P43">
        <v>0</v>
      </c>
      <c r="Q43">
        <v>-5.6256918469443917E-2</v>
      </c>
    </row>
    <row xmlns:x14ac="http://schemas.microsoft.com/office/spreadsheetml/2009/9/ac" r="44" x14ac:dyDescent="0.3">
      <c r="A44" t="s">
        <v>207</v>
      </c>
      <c r="B44" s="8">
        <v>-1.4713294804096222</v>
      </c>
      <c r="C44" s="8">
        <v>-2.808278426527977</v>
      </c>
      <c r="D44" s="8"/>
      <c r="E44" s="8">
        <v>-2.6841605082154274</v>
      </c>
      <c r="F44" s="8"/>
      <c r="G44" s="8">
        <v>-1.2061907909810543</v>
      </c>
      <c r="H44" s="8">
        <v>-1.8242025747895241</v>
      </c>
      <c r="I44" s="8">
        <v>-2.6529718190431595</v>
      </c>
      <c r="J44" s="8">
        <v>-3.8783963769674301</v>
      </c>
      <c r="K44" s="8"/>
      <c r="L44" s="8">
        <v>-3.0706368386745453</v>
      </c>
      <c r="M44" s="8">
        <v>-1.8664110451936722</v>
      </c>
      <c r="N44" s="8">
        <v>-4.5125722885131836</v>
      </c>
      <c r="O44" s="8">
        <v>-3.3268265426158905</v>
      </c>
      <c r="P44">
        <v>-4.5125722885131836</v>
      </c>
      <c r="Q44">
        <v>-3.3268265426158909</v>
      </c>
    </row>
    <row xmlns:x14ac="http://schemas.microsoft.com/office/spreadsheetml/2009/9/ac" r="45" x14ac:dyDescent="0.3">
      <c r="A45" t="s">
        <v>206</v>
      </c>
      <c r="B45" s="8">
        <v>12.764500081539154</v>
      </c>
      <c r="C45" s="8">
        <v>3.930215910077095</v>
      </c>
      <c r="D45" s="8"/>
      <c r="E45" s="8">
        <v>7.7627770602703094</v>
      </c>
      <c r="F45" s="8"/>
      <c r="G45" s="8">
        <v>2.1366475149989128</v>
      </c>
      <c r="H45" s="8">
        <v>5.1253557205200195</v>
      </c>
      <c r="I45" s="8">
        <v>2.6019791141152382</v>
      </c>
      <c r="J45" s="8">
        <v>1.6888367012143135</v>
      </c>
      <c r="K45" s="8"/>
      <c r="L45" s="8">
        <v>1.5658693388104439</v>
      </c>
      <c r="M45" s="8">
        <v>3.1360078603029251</v>
      </c>
      <c r="N45" s="8">
        <v>4.4060762971639633</v>
      </c>
      <c r="O45" s="8">
        <v>3.5471342504024506</v>
      </c>
      <c r="P45">
        <v>4.4060762971639633</v>
      </c>
      <c r="Q45">
        <v>3.547134250402451</v>
      </c>
    </row>
    <row xmlns:x14ac="http://schemas.microsoft.com/office/spreadsheetml/2009/9/ac" r="46" x14ac:dyDescent="0.3">
      <c r="A46" t="s">
        <v>204</v>
      </c>
      <c r="B46" s="8">
        <v>1.971660740673542</v>
      </c>
      <c r="C46" s="8">
        <v>0.37952729035168886</v>
      </c>
      <c r="D46" s="8">
        <v>0</v>
      </c>
      <c r="E46" s="8">
        <v>0.30859119724482298</v>
      </c>
      <c r="F46" s="8">
        <v>0</v>
      </c>
      <c r="G46" s="8">
        <v>0.26090345345437527</v>
      </c>
      <c r="H46" s="8">
        <v>1.0305413976311684</v>
      </c>
      <c r="I46" s="8">
        <v>0.38777552545070648</v>
      </c>
      <c r="J46" s="8">
        <v>1.1047412641346455</v>
      </c>
      <c r="K46" s="8">
        <v>0</v>
      </c>
      <c r="L46" s="8">
        <v>0.57890936732292175</v>
      </c>
      <c r="M46" s="8">
        <v>0.71907062083482742</v>
      </c>
      <c r="N46" s="8">
        <v>0.97238654270768166</v>
      </c>
      <c r="O46" s="8">
        <v>0.99067585542798042</v>
      </c>
    </row>
    <row xmlns:x14ac="http://schemas.microsoft.com/office/spreadsheetml/2009/9/ac" r="47" x14ac:dyDescent="0.3">
      <c r="A47" t="s">
        <v>203</v>
      </c>
      <c r="B47" s="8">
        <v>2.9263200238347054</v>
      </c>
      <c r="C47" s="8">
        <v>12.061064690351486</v>
      </c>
      <c r="D47" s="8">
        <v>0</v>
      </c>
      <c r="E47" s="8">
        <v>2.1633652970194817</v>
      </c>
      <c r="F47" s="8">
        <v>0</v>
      </c>
      <c r="G47" s="8">
        <v>2.3159248754382133</v>
      </c>
      <c r="H47" s="8">
        <v>0.42112907394766808</v>
      </c>
      <c r="I47" s="8">
        <v>8.8605739176273346</v>
      </c>
      <c r="J47" s="8">
        <v>12.576508522033691</v>
      </c>
      <c r="K47" s="8">
        <v>0</v>
      </c>
      <c r="L47" s="8">
        <v>3.9118371903896332</v>
      </c>
      <c r="M47" s="8">
        <v>0.67319907248020172</v>
      </c>
      <c r="N47" s="8">
        <v>13.620974123477936</v>
      </c>
      <c r="O47" s="8">
        <v>18.43579113483429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 3.1</vt:lpstr>
      <vt:lpstr>Tab 4.1</vt:lpstr>
      <vt:lpstr>Tab 4.2</vt:lpstr>
      <vt:lpstr>Fig 4.1</vt:lpstr>
      <vt:lpstr>Fig 4.3</vt:lpstr>
      <vt:lpstr>Fig 4.2</vt:lpstr>
      <vt:lpstr>Fig 4.4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Yeon Soo Kim</dc:creator>
  <cp:lastModifiedBy>Yared Seid</cp:lastModifiedBy>
  <dcterms:created xsi:type="dcterms:W3CDTF">2025-11-11T22:01:00Z</dcterms:created>
  <dcterms:modified xsi:type="dcterms:W3CDTF">2026-03-08T21:26:23Z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2025-11-11T22:10:36Z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2a3eee23-3293-4a38-ad8d-8b69b1ec5b31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